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485" yWindow="300" windowWidth="19980" windowHeight="14745"/>
  </bookViews>
  <sheets>
    <sheet name="Безопасность" sheetId="2" r:id="rId1"/>
    <sheet name="приложение 2" sheetId="5" state="hidden" r:id="rId2"/>
    <sheet name="приложение 2 (2)" sheetId="6" r:id="rId3"/>
  </sheets>
  <externalReferences>
    <externalReference r:id="rId4"/>
  </externalReferences>
  <definedNames>
    <definedName name="_xlnm._FilterDatabase" localSheetId="0" hidden="1">Безопасность!$A$3:$D$88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Безопасность!$3:$6</definedName>
    <definedName name="_xlnm.Print_Area" localSheetId="0">Безопасность!$A$1:$V$96</definedName>
    <definedName name="_xlnm.Print_Area" localSheetId="1">'приложение 2'!$A$1:$K$30</definedName>
    <definedName name="_xlnm.Print_Area" localSheetId="2">'приложение 2 (2)'!$A$1:$K$72</definedName>
  </definedNames>
  <calcPr calcId="162913"/>
</workbook>
</file>

<file path=xl/calcChain.xml><?xml version="1.0" encoding="utf-8"?>
<calcChain xmlns="http://schemas.openxmlformats.org/spreadsheetml/2006/main">
  <c r="T9" i="2" l="1"/>
  <c r="S9" i="2"/>
  <c r="R9" i="2"/>
  <c r="R8" i="2" s="1"/>
  <c r="Q9" i="2"/>
  <c r="Q8" i="2" s="1"/>
  <c r="P9" i="2"/>
  <c r="P8" i="2" s="1"/>
  <c r="O9" i="2"/>
  <c r="O8" i="2" s="1"/>
  <c r="N9" i="2"/>
  <c r="N8" i="2" s="1"/>
  <c r="M9" i="2"/>
  <c r="M8" i="2" s="1"/>
  <c r="L9" i="2"/>
  <c r="L8" i="2" s="1"/>
  <c r="K9" i="2"/>
  <c r="K8" i="2" s="1"/>
  <c r="J9" i="2"/>
  <c r="J8" i="2" s="1"/>
  <c r="I9" i="2"/>
  <c r="I8" i="2" s="1"/>
  <c r="H9" i="2"/>
  <c r="H8" i="2" s="1"/>
  <c r="G9" i="2"/>
  <c r="G8" i="2" s="1"/>
  <c r="F9" i="2"/>
  <c r="F8" i="2" s="1"/>
  <c r="T8" i="2"/>
  <c r="S8" i="2"/>
  <c r="E8" i="2"/>
  <c r="E9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68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E76" i="2"/>
  <c r="H86" i="2"/>
  <c r="G86" i="2"/>
  <c r="E86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E88" i="2"/>
  <c r="V73" i="2"/>
  <c r="U73" i="2"/>
  <c r="V81" i="2"/>
  <c r="U81" i="2"/>
  <c r="V51" i="2"/>
  <c r="U51" i="2"/>
  <c r="V25" i="2"/>
  <c r="U25" i="2"/>
  <c r="V31" i="2"/>
  <c r="U31" i="2"/>
  <c r="V30" i="2"/>
  <c r="U30" i="2"/>
  <c r="V14" i="2"/>
  <c r="U14" i="2"/>
  <c r="V12" i="2"/>
  <c r="U12" i="2"/>
  <c r="V11" i="2"/>
  <c r="U11" i="2"/>
  <c r="I72" i="6" l="1"/>
  <c r="K72" i="6" l="1"/>
  <c r="J72" i="6" l="1"/>
  <c r="U58" i="2" l="1"/>
  <c r="U21" i="2" l="1"/>
  <c r="U69" i="2"/>
  <c r="U68" i="2"/>
  <c r="U72" i="2"/>
  <c r="U75" i="2"/>
  <c r="U79" i="2"/>
  <c r="I96" i="2"/>
  <c r="M96" i="2"/>
  <c r="R96" i="2"/>
  <c r="R92" i="2" s="1"/>
  <c r="S96" i="2"/>
  <c r="S92" i="2" s="1"/>
  <c r="T96" i="2"/>
  <c r="T92" i="2" s="1"/>
  <c r="F92" i="2"/>
  <c r="F88" i="2" s="1"/>
  <c r="G92" i="2"/>
  <c r="J92" i="2"/>
  <c r="K92" i="2"/>
  <c r="L92" i="2"/>
  <c r="M92" i="2"/>
  <c r="N92" i="2"/>
  <c r="O92" i="2"/>
  <c r="P92" i="2"/>
  <c r="E92" i="2"/>
  <c r="Q96" i="2" l="1"/>
  <c r="Q92" i="2" s="1"/>
  <c r="U59" i="2"/>
  <c r="U60" i="2"/>
  <c r="U61" i="2"/>
  <c r="U62" i="2"/>
  <c r="U63" i="2"/>
  <c r="U64" i="2"/>
  <c r="U65" i="2"/>
  <c r="U66" i="2"/>
  <c r="U67" i="2"/>
  <c r="R59" i="2"/>
  <c r="S59" i="2"/>
  <c r="V59" i="2" s="1"/>
  <c r="R60" i="2"/>
  <c r="S60" i="2"/>
  <c r="Q60" i="2" s="1"/>
  <c r="R61" i="2"/>
  <c r="S61" i="2"/>
  <c r="Q61" i="2" s="1"/>
  <c r="R62" i="2"/>
  <c r="S62" i="2"/>
  <c r="Q62" i="2" s="1"/>
  <c r="R63" i="2"/>
  <c r="S63" i="2"/>
  <c r="V63" i="2" s="1"/>
  <c r="R64" i="2"/>
  <c r="S64" i="2"/>
  <c r="V64" i="2" s="1"/>
  <c r="R65" i="2"/>
  <c r="S65" i="2"/>
  <c r="Q65" i="2" s="1"/>
  <c r="R66" i="2"/>
  <c r="S66" i="2"/>
  <c r="Q66" i="2" s="1"/>
  <c r="R67" i="2"/>
  <c r="S67" i="2"/>
  <c r="V67" i="2" s="1"/>
  <c r="S58" i="2"/>
  <c r="V58" i="2" s="1"/>
  <c r="U37" i="2"/>
  <c r="U38" i="2"/>
  <c r="U39" i="2"/>
  <c r="U41" i="2"/>
  <c r="U42" i="2"/>
  <c r="U44" i="2"/>
  <c r="U46" i="2"/>
  <c r="U48" i="2"/>
  <c r="U49" i="2"/>
  <c r="I37" i="2"/>
  <c r="I38" i="2"/>
  <c r="I39" i="2"/>
  <c r="I40" i="2"/>
  <c r="I43" i="2"/>
  <c r="I48" i="2"/>
  <c r="I49" i="2"/>
  <c r="I50" i="2"/>
  <c r="U50" i="2" s="1"/>
  <c r="I52" i="2"/>
  <c r="U53" i="2"/>
  <c r="Q59" i="2" l="1"/>
  <c r="Q64" i="2"/>
  <c r="Q67" i="2"/>
  <c r="V66" i="2"/>
  <c r="V62" i="2"/>
  <c r="V60" i="2"/>
  <c r="I92" i="2"/>
  <c r="Q58" i="2"/>
  <c r="Q63" i="2"/>
  <c r="V65" i="2"/>
  <c r="V61" i="2"/>
  <c r="G50" i="6" l="1"/>
  <c r="G48" i="6"/>
  <c r="G42" i="6"/>
  <c r="G41" i="6"/>
  <c r="G21" i="6" l="1"/>
  <c r="G19" i="6"/>
  <c r="G15" i="6"/>
  <c r="G13" i="6"/>
  <c r="G7" i="6"/>
  <c r="E85" i="2" l="1"/>
  <c r="E78" i="2"/>
  <c r="E79" i="2"/>
  <c r="E80" i="2"/>
  <c r="E81" i="2"/>
  <c r="E82" i="2"/>
  <c r="E83" i="2"/>
  <c r="E84" i="2"/>
  <c r="E73" i="2"/>
  <c r="E74" i="2"/>
  <c r="E75" i="2"/>
  <c r="E69" i="2"/>
  <c r="E89" i="2"/>
  <c r="E87" i="2"/>
  <c r="E77" i="2"/>
  <c r="E60" i="2"/>
  <c r="E61" i="2"/>
  <c r="E62" i="2"/>
  <c r="E63" i="2"/>
  <c r="E64" i="2"/>
  <c r="E66" i="2"/>
  <c r="E67" i="2"/>
  <c r="E58" i="2"/>
  <c r="E54" i="2"/>
  <c r="E59" i="2"/>
  <c r="E55" i="2"/>
  <c r="M32" i="2" l="1"/>
  <c r="I50" i="6" l="1"/>
  <c r="I48" i="6"/>
  <c r="I42" i="6"/>
  <c r="I41" i="6"/>
  <c r="A2" i="5" l="1"/>
  <c r="G16" i="5" l="1"/>
  <c r="G15" i="5"/>
  <c r="G14" i="5"/>
  <c r="G13" i="5"/>
  <c r="G12" i="5"/>
  <c r="G11" i="5"/>
  <c r="G10" i="5"/>
  <c r="G9" i="5"/>
  <c r="G8" i="5"/>
  <c r="G7" i="5"/>
  <c r="F76" i="2" l="1"/>
  <c r="G76" i="2"/>
  <c r="H76" i="2"/>
  <c r="J76" i="2"/>
  <c r="K76" i="2"/>
  <c r="L76" i="2"/>
  <c r="N76" i="2"/>
  <c r="O76" i="2"/>
  <c r="P76" i="2"/>
  <c r="R10" i="2"/>
  <c r="S10" i="2"/>
  <c r="T10" i="2"/>
  <c r="R11" i="2"/>
  <c r="S11" i="2"/>
  <c r="T11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29" i="2"/>
  <c r="S29" i="2"/>
  <c r="T29" i="2"/>
  <c r="R31" i="2"/>
  <c r="S31" i="2"/>
  <c r="T31" i="2"/>
  <c r="R33" i="2"/>
  <c r="S33" i="2"/>
  <c r="T33" i="2"/>
  <c r="R36" i="2"/>
  <c r="S36" i="2"/>
  <c r="T36" i="2"/>
  <c r="R37" i="2"/>
  <c r="S37" i="2"/>
  <c r="V37" i="2" s="1"/>
  <c r="T37" i="2"/>
  <c r="R38" i="2"/>
  <c r="S38" i="2"/>
  <c r="V38" i="2" s="1"/>
  <c r="T38" i="2"/>
  <c r="R39" i="2"/>
  <c r="S39" i="2"/>
  <c r="V39" i="2" s="1"/>
  <c r="T39" i="2"/>
  <c r="R40" i="2"/>
  <c r="S40" i="2"/>
  <c r="T40" i="2"/>
  <c r="R41" i="2"/>
  <c r="S41" i="2"/>
  <c r="V41" i="2" s="1"/>
  <c r="T41" i="2"/>
  <c r="R42" i="2"/>
  <c r="S42" i="2"/>
  <c r="V42" i="2" s="1"/>
  <c r="T42" i="2"/>
  <c r="R43" i="2"/>
  <c r="S43" i="2"/>
  <c r="T43" i="2"/>
  <c r="R44" i="2"/>
  <c r="S44" i="2"/>
  <c r="V44" i="2" s="1"/>
  <c r="T44" i="2"/>
  <c r="R45" i="2"/>
  <c r="S45" i="2"/>
  <c r="T45" i="2"/>
  <c r="R46" i="2"/>
  <c r="S46" i="2"/>
  <c r="V46" i="2" s="1"/>
  <c r="T46" i="2"/>
  <c r="R47" i="2"/>
  <c r="S47" i="2"/>
  <c r="T47" i="2"/>
  <c r="R48" i="2"/>
  <c r="S48" i="2"/>
  <c r="V48" i="2" s="1"/>
  <c r="T48" i="2"/>
  <c r="R49" i="2"/>
  <c r="S49" i="2"/>
  <c r="V49" i="2" s="1"/>
  <c r="T49" i="2"/>
  <c r="R50" i="2"/>
  <c r="S50" i="2"/>
  <c r="T50" i="2"/>
  <c r="R51" i="2"/>
  <c r="S51" i="2"/>
  <c r="T51" i="2"/>
  <c r="R52" i="2"/>
  <c r="S52" i="2"/>
  <c r="T52" i="2"/>
  <c r="R53" i="2"/>
  <c r="S53" i="2"/>
  <c r="T53" i="2"/>
  <c r="R54" i="2"/>
  <c r="S54" i="2"/>
  <c r="T54" i="2"/>
  <c r="R55" i="2"/>
  <c r="S55" i="2"/>
  <c r="T55" i="2"/>
  <c r="R58" i="2"/>
  <c r="T58" i="2"/>
  <c r="T59" i="2"/>
  <c r="T60" i="2"/>
  <c r="T61" i="2"/>
  <c r="T62" i="2"/>
  <c r="T63" i="2"/>
  <c r="T64" i="2"/>
  <c r="T65" i="2"/>
  <c r="T66" i="2"/>
  <c r="T67" i="2"/>
  <c r="R68" i="2"/>
  <c r="S68" i="2"/>
  <c r="T68" i="2"/>
  <c r="R69" i="2"/>
  <c r="S69" i="2"/>
  <c r="T69" i="2"/>
  <c r="R72" i="2"/>
  <c r="S72" i="2"/>
  <c r="T72" i="2"/>
  <c r="R73" i="2"/>
  <c r="S73" i="2"/>
  <c r="T73" i="2"/>
  <c r="R74" i="2"/>
  <c r="S74" i="2"/>
  <c r="T74" i="2"/>
  <c r="R75" i="2"/>
  <c r="S75" i="2"/>
  <c r="T75" i="2"/>
  <c r="R77" i="2"/>
  <c r="S77" i="2"/>
  <c r="T77" i="2"/>
  <c r="R78" i="2"/>
  <c r="S78" i="2"/>
  <c r="T78" i="2"/>
  <c r="R79" i="2"/>
  <c r="S79" i="2"/>
  <c r="T79" i="2"/>
  <c r="R80" i="2"/>
  <c r="S80" i="2"/>
  <c r="T80" i="2"/>
  <c r="R81" i="2"/>
  <c r="S81" i="2"/>
  <c r="T81" i="2"/>
  <c r="R82" i="2"/>
  <c r="S82" i="2"/>
  <c r="T82" i="2"/>
  <c r="R83" i="2"/>
  <c r="S83" i="2"/>
  <c r="T83" i="2"/>
  <c r="R84" i="2"/>
  <c r="S84" i="2"/>
  <c r="T84" i="2"/>
  <c r="R85" i="2"/>
  <c r="S85" i="2"/>
  <c r="T85" i="2"/>
  <c r="R87" i="2"/>
  <c r="S87" i="2"/>
  <c r="T87" i="2"/>
  <c r="R89" i="2"/>
  <c r="T89" i="2"/>
  <c r="Q19" i="2" l="1"/>
  <c r="Q27" i="2"/>
  <c r="Q23" i="2"/>
  <c r="Q15" i="2"/>
  <c r="T76" i="2"/>
  <c r="Q45" i="2"/>
  <c r="R76" i="2"/>
  <c r="Q31" i="2"/>
  <c r="Q81" i="2"/>
  <c r="Q72" i="2"/>
  <c r="V72" i="2" s="1"/>
  <c r="Q53" i="2"/>
  <c r="V53" i="2" s="1"/>
  <c r="Q37" i="2"/>
  <c r="Q41" i="2"/>
  <c r="Q68" i="2"/>
  <c r="V68" i="2" s="1"/>
  <c r="Q54" i="2"/>
  <c r="Q50" i="2"/>
  <c r="V50" i="2" s="1"/>
  <c r="Q42" i="2"/>
  <c r="Q12" i="2"/>
  <c r="Q87" i="2"/>
  <c r="Q83" i="2"/>
  <c r="Q79" i="2"/>
  <c r="V79" i="2" s="1"/>
  <c r="Q74" i="2"/>
  <c r="Q69" i="2"/>
  <c r="V69" i="2" s="1"/>
  <c r="Q55" i="2"/>
  <c r="Q51" i="2"/>
  <c r="Q47" i="2"/>
  <c r="Q43" i="2"/>
  <c r="Q39" i="2"/>
  <c r="Q33" i="2"/>
  <c r="Q29" i="2"/>
  <c r="Q25" i="2"/>
  <c r="Q21" i="2"/>
  <c r="V21" i="2" s="1"/>
  <c r="Q17" i="2"/>
  <c r="Q13" i="2"/>
  <c r="Q10" i="2"/>
  <c r="Q82" i="2"/>
  <c r="Q73" i="2"/>
  <c r="Q46" i="2"/>
  <c r="Q38" i="2"/>
  <c r="Q28" i="2"/>
  <c r="Q24" i="2"/>
  <c r="Q20" i="2"/>
  <c r="Q16" i="2"/>
  <c r="Q84" i="2"/>
  <c r="Q80" i="2"/>
  <c r="S76" i="2"/>
  <c r="Q75" i="2"/>
  <c r="V75" i="2" s="1"/>
  <c r="Q52" i="2"/>
  <c r="Q44" i="2"/>
  <c r="Q40" i="2"/>
  <c r="Q36" i="2"/>
  <c r="Q26" i="2"/>
  <c r="Q18" i="2"/>
  <c r="Q14" i="2"/>
  <c r="Q11" i="2"/>
  <c r="Q78" i="2"/>
  <c r="Q85" i="2"/>
  <c r="Q77" i="2"/>
  <c r="Q22" i="2"/>
  <c r="Q49" i="2"/>
  <c r="Q48" i="2"/>
  <c r="Q76" i="2" l="1"/>
  <c r="I87" i="2" l="1"/>
  <c r="I86" i="2" s="1"/>
  <c r="L86" i="2"/>
  <c r="K86" i="2"/>
  <c r="J86" i="2"/>
  <c r="I84" i="2"/>
  <c r="I83" i="2"/>
  <c r="I82" i="2"/>
  <c r="I80" i="2"/>
  <c r="I55" i="2"/>
  <c r="I54" i="2"/>
  <c r="I36" i="2"/>
  <c r="L32" i="2"/>
  <c r="K32" i="2"/>
  <c r="J32" i="2"/>
  <c r="I32" i="2"/>
  <c r="I30" i="2"/>
  <c r="L30" i="2"/>
  <c r="K30" i="2"/>
  <c r="J30" i="2"/>
  <c r="I29" i="2"/>
  <c r="I28" i="2"/>
  <c r="I27" i="2"/>
  <c r="I26" i="2"/>
  <c r="I24" i="2"/>
  <c r="I23" i="2"/>
  <c r="I22" i="2"/>
  <c r="I20" i="2"/>
  <c r="I19" i="2"/>
  <c r="I18" i="2"/>
  <c r="I17" i="2"/>
  <c r="I16" i="2"/>
  <c r="I15" i="2"/>
  <c r="I13" i="2"/>
  <c r="I10" i="2"/>
  <c r="M87" i="2"/>
  <c r="M86" i="2" s="1"/>
  <c r="M84" i="2"/>
  <c r="M83" i="2"/>
  <c r="M82" i="2"/>
  <c r="M80" i="2"/>
  <c r="N86" i="2"/>
  <c r="R86" i="2" s="1"/>
  <c r="O86" i="2"/>
  <c r="S86" i="2" s="1"/>
  <c r="P86" i="2"/>
  <c r="T86" i="2" s="1"/>
  <c r="M55" i="2"/>
  <c r="M54" i="2"/>
  <c r="M52" i="2"/>
  <c r="M51" i="2"/>
  <c r="M49" i="2"/>
  <c r="M47" i="2"/>
  <c r="M43" i="2"/>
  <c r="M40" i="2"/>
  <c r="M36" i="2"/>
  <c r="N32" i="2"/>
  <c r="R32" i="2" s="1"/>
  <c r="O32" i="2"/>
  <c r="S32" i="2" s="1"/>
  <c r="P32" i="2"/>
  <c r="T32" i="2" s="1"/>
  <c r="M10" i="2"/>
  <c r="M13" i="2"/>
  <c r="M15" i="2"/>
  <c r="M16" i="2"/>
  <c r="M17" i="2"/>
  <c r="M18" i="2"/>
  <c r="M19" i="2"/>
  <c r="M20" i="2"/>
  <c r="M22" i="2"/>
  <c r="M23" i="2"/>
  <c r="M24" i="2"/>
  <c r="M25" i="2"/>
  <c r="M26" i="2"/>
  <c r="M27" i="2"/>
  <c r="M28" i="2"/>
  <c r="M29" i="2"/>
  <c r="Q32" i="2" l="1"/>
  <c r="V32" i="2" s="1"/>
  <c r="Q86" i="2"/>
  <c r="M76" i="2"/>
  <c r="V78" i="2"/>
  <c r="U78" i="2"/>
  <c r="U85" i="2"/>
  <c r="V85" i="2"/>
  <c r="I76" i="2"/>
  <c r="U77" i="2"/>
  <c r="V77" i="2"/>
  <c r="U22" i="2"/>
  <c r="V22" i="2"/>
  <c r="V18" i="2"/>
  <c r="U18" i="2"/>
  <c r="V33" i="2"/>
  <c r="U33" i="2"/>
  <c r="U32" i="2"/>
  <c r="U74" i="2"/>
  <c r="J7" i="2"/>
  <c r="L7" i="2"/>
  <c r="K7" i="2"/>
  <c r="U35" i="2" l="1"/>
  <c r="V57" i="2"/>
  <c r="V35" i="2"/>
  <c r="V34" i="2"/>
  <c r="V9" i="2"/>
  <c r="U57" i="2"/>
  <c r="U9" i="2"/>
  <c r="U76" i="2"/>
  <c r="V76" i="2"/>
  <c r="U71" i="2"/>
  <c r="V8" i="2" l="1"/>
  <c r="I7" i="2"/>
  <c r="U34" i="2"/>
  <c r="U8" i="2"/>
  <c r="U70" i="2"/>
  <c r="F86" i="2" l="1"/>
  <c r="U56" i="2"/>
  <c r="E32" i="2"/>
  <c r="F32" i="2"/>
  <c r="G32" i="2"/>
  <c r="H32" i="2"/>
  <c r="F30" i="2"/>
  <c r="G30" i="2"/>
  <c r="H30" i="2"/>
  <c r="M30" i="2"/>
  <c r="N30" i="2"/>
  <c r="R30" i="2" s="1"/>
  <c r="O30" i="2"/>
  <c r="P30" i="2"/>
  <c r="T30" i="2" s="1"/>
  <c r="E3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10" i="2"/>
  <c r="H68" i="2"/>
  <c r="G68" i="2"/>
  <c r="F68" i="2"/>
  <c r="O7" i="2" l="1"/>
  <c r="S30" i="2"/>
  <c r="Q30" i="2" s="1"/>
  <c r="V56" i="2"/>
  <c r="H7" i="2"/>
  <c r="F7" i="2"/>
  <c r="N7" i="2"/>
  <c r="T7" i="2"/>
  <c r="M7" i="2"/>
  <c r="U7" i="2" s="1"/>
  <c r="P7" i="2"/>
  <c r="G7" i="2" l="1"/>
  <c r="S7" i="2"/>
  <c r="E70" i="2"/>
  <c r="E7" i="2" s="1"/>
  <c r="V74" i="2" l="1"/>
  <c r="V71" i="2" l="1"/>
  <c r="V70" i="2" l="1"/>
  <c r="R7" i="2" l="1"/>
  <c r="Q7" i="2" l="1"/>
  <c r="V7" i="2" s="1"/>
</calcChain>
</file>

<file path=xl/sharedStrings.xml><?xml version="1.0" encoding="utf-8"?>
<sst xmlns="http://schemas.openxmlformats.org/spreadsheetml/2006/main" count="761" uniqueCount="341">
  <si>
    <t>Исполнитель</t>
  </si>
  <si>
    <t>Всего</t>
  </si>
  <si>
    <t>№</t>
  </si>
  <si>
    <t>Наименование 
мероприятия</t>
  </si>
  <si>
    <t>районный бюджет</t>
  </si>
  <si>
    <t>Администрация Заполярного района</t>
  </si>
  <si>
    <t>окружной бюджет</t>
  </si>
  <si>
    <t>Администрация поселения НАО</t>
  </si>
  <si>
    <t>Заказчик</t>
  </si>
  <si>
    <t>6.2.</t>
  </si>
  <si>
    <t>6.3.</t>
  </si>
  <si>
    <t xml:space="preserve">МО "Городское поселение "Рабочий поселок Искателей" </t>
  </si>
  <si>
    <t>1.1.</t>
  </si>
  <si>
    <t>1.2.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</si>
  <si>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</si>
  <si>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</si>
  <si>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</si>
  <si>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</si>
  <si>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</si>
  <si>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</si>
  <si>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</si>
  <si>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5.</t>
  </si>
  <si>
    <t>5.1.</t>
  </si>
  <si>
    <t>5.2.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</si>
  <si>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</si>
  <si>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</si>
  <si>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</si>
  <si>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</si>
  <si>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</si>
  <si>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</si>
  <si>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</si>
  <si>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>Раздел 3. "Создание резерва материальных ресурсов"</t>
  </si>
  <si>
    <t>3.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</si>
  <si>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</si>
  <si>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</si>
  <si>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</si>
  <si>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</si>
  <si>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</si>
  <si>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</si>
  <si>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</si>
  <si>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</si>
  <si>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</si>
  <si>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</si>
  <si>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</si>
  <si>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</si>
  <si>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</si>
  <si>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</si>
  <si>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</si>
  <si>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</si>
  <si>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</si>
  <si>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</si>
  <si>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</si>
  <si>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</si>
  <si>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</si>
  <si>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</si>
  <si>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</si>
  <si>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6.3.1.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</si>
  <si>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</si>
  <si>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</si>
  <si>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</si>
  <si>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</si>
  <si>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</si>
  <si>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</si>
  <si>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</si>
  <si>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</si>
  <si>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</si>
  <si>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</si>
  <si>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</si>
  <si>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</si>
  <si>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</si>
  <si>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</si>
  <si>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</si>
  <si>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</si>
  <si>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</si>
  <si>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</si>
  <si>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</si>
  <si>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</si>
  <si>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</si>
  <si>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</si>
  <si>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 xml:space="preserve"> Предупреждение и ликвидация последствий ЧС в границах поселений муниципальных образований:</t>
  </si>
  <si>
    <t>7.</t>
  </si>
  <si>
    <t>Раздел 7. "Обеспечение первичных мер пожарной безопасности"</t>
  </si>
  <si>
    <t>7.1.</t>
  </si>
  <si>
    <t>МП "Безопасность на территории муниципального района «Заполярный район» на 2019-2030 годы"</t>
  </si>
  <si>
    <t>7.2.</t>
  </si>
  <si>
    <t>Сельское поселение "Коткинский сельсовет" ЗР НАО</t>
  </si>
  <si>
    <t>Администрация ЗР НАО</t>
  </si>
  <si>
    <t>Администрация  ЗР НАО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</si>
  <si>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</si>
  <si>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</si>
  <si>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</si>
  <si>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</si>
  <si>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</si>
  <si>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</si>
  <si>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</si>
  <si>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</si>
  <si>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</si>
  <si>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</si>
  <si>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</si>
  <si>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</si>
  <si>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</si>
  <si>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</si>
  <si>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</si>
  <si>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</si>
  <si>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</si>
  <si>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</si>
  <si>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</si>
  <si>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</si>
  <si>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</si>
  <si>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</si>
  <si>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</si>
  <si>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</si>
  <si>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</si>
  <si>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</si>
  <si>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</si>
  <si>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МП ЗР "Севержилкомсервис"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</si>
  <si>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</si>
  <si>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</si>
  <si>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</si>
  <si>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</si>
  <si>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</si>
  <si>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</si>
  <si>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</si>
  <si>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</si>
  <si>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</si>
  <si>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План на отчетный период</t>
  </si>
  <si>
    <t xml:space="preserve">Кассовое исполнение </t>
  </si>
  <si>
    <t xml:space="preserve">Фактически освоено </t>
  </si>
  <si>
    <t>в том числе:</t>
  </si>
  <si>
    <t>внебюджетные источники</t>
  </si>
  <si>
    <t>2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</si>
  <si>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</si>
  <si>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</si>
  <si>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</si>
  <si>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</si>
  <si>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</si>
  <si>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</si>
  <si>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</si>
  <si>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</si>
  <si>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</si>
  <si>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</si>
  <si>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5.2.1.</t>
  </si>
  <si>
    <t>6.2.3.</t>
  </si>
  <si>
    <t>6.2.4.</t>
  </si>
  <si>
    <t>6.2.1.</t>
  </si>
  <si>
    <t>6.2.2.</t>
  </si>
  <si>
    <t>6.2.5.</t>
  </si>
  <si>
    <t>6.2.6.</t>
  </si>
  <si>
    <t>6.2.7.</t>
  </si>
  <si>
    <t>6.2.8.</t>
  </si>
  <si>
    <t>6.2.9.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</si>
  <si>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</si>
  <si>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№ п/п</t>
  </si>
  <si>
    <t>Наименование мероприятия (объекты)</t>
  </si>
  <si>
    <t>№ и дата контракта*</t>
  </si>
  <si>
    <t>Подрядчик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</si>
  <si>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</si>
  <si>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</si>
  <si>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</si>
  <si>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</si>
  <si>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</si>
  <si>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</si>
  <si>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</si>
  <si>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Фактическое выполнение, тыс. руб.</t>
  </si>
  <si>
    <t>1.1</t>
  </si>
  <si>
    <t>Администрация Сельского поселения</t>
  </si>
  <si>
    <t>1.2</t>
  </si>
  <si>
    <t>1.3</t>
  </si>
  <si>
    <t>1.4</t>
  </si>
  <si>
    <t>1.5</t>
  </si>
  <si>
    <t>1.6</t>
  </si>
  <si>
    <t>1.7</t>
  </si>
  <si>
    <t>1.8</t>
  </si>
  <si>
    <t>1.9</t>
  </si>
  <si>
    <t>№ 13  от 25.12.2024</t>
  </si>
  <si>
    <t>ИП Вольский Д.В.</t>
  </si>
  <si>
    <t>3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</si>
  <si>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</si>
  <si>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Сельское поселение  «Приморско-Куйский сельсовет» ЗР НАО</t>
  </si>
  <si>
    <t>Постановление № 90 от 21.05.2018, табель за период с 01 по 31.01.2025, 01 по 28.02.2025, 01 по 31.03.2025.</t>
  </si>
  <si>
    <t>Физ. Лица</t>
  </si>
  <si>
    <t>3.2</t>
  </si>
  <si>
    <t>Постановление № 80 от 12.12.2019, табель за период с  01.01.2025 по 28.02.2025</t>
  </si>
  <si>
    <t>3.3</t>
  </si>
  <si>
    <t>Постановление № 90 от 21.05.2018, табель от 23.01.2025, от 27.02.2025</t>
  </si>
  <si>
    <t>31.02.2025</t>
  </si>
  <si>
    <t>4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</si>
  <si>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</si>
  <si>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4.1</t>
  </si>
  <si>
    <t>№ 1 от 14.03.2025</t>
  </si>
  <si>
    <t>4.2</t>
  </si>
  <si>
    <t>№ 5 от 01.02.225</t>
  </si>
  <si>
    <t>5</t>
  </si>
  <si>
    <t>Предупреждение и ликвидация последствий ЧС в границах поселений муниципальных образований, в том числе:</t>
  </si>
  <si>
    <t>5.1</t>
  </si>
  <si>
    <t>№ 06/02/10 от 10.02.2025</t>
  </si>
  <si>
    <t>ООО "ПОЖРЕЗЕРВ"</t>
  </si>
  <si>
    <t>5.2</t>
  </si>
  <si>
    <t>№ 1/ТУ-2025 от 15.01.2025</t>
  </si>
  <si>
    <t>ИП Савченко О.Н.</t>
  </si>
  <si>
    <t>5.3</t>
  </si>
  <si>
    <t>№ 1 от 04.03.2025</t>
  </si>
  <si>
    <t>ИП Ложкина Т.С.</t>
  </si>
  <si>
    <t>Создание резерва материальных ресурсов в соответствии с утвержденной номенклатурой для предупреждения и ликвидации  ЧС</t>
  </si>
  <si>
    <t>№ 01-15-7/25 от 31.01.2025</t>
  </si>
  <si>
    <t>ИП Фахретдинов Р.Р.</t>
  </si>
  <si>
    <t>Админситрация Заполярного района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</si>
  <si>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</si>
  <si>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№ 0184300000525000001 от 18.02.2025</t>
  </si>
  <si>
    <t>контракт № 0184300000425000042 от 31.03.2025</t>
  </si>
  <si>
    <t>№ 1 ОМАСЦО ГО 2025 от 14.02.2025</t>
  </si>
  <si>
    <t>№ 0184300000425000004-1 от 14.02.2025</t>
  </si>
  <si>
    <t xml:space="preserve">МК № 0184300000425000020 от 28.02.2025
</t>
  </si>
  <si>
    <t xml:space="preserve">МК №0023-ЕИС от 28.02.2025 </t>
  </si>
  <si>
    <t>№ 0184300000425000014 от 24.02.2025</t>
  </si>
  <si>
    <t xml:space="preserve">МК 0184300000424000261   от 21.01.25               </t>
  </si>
  <si>
    <t>МО "ГП "Рабочий поселок Искателей"</t>
  </si>
  <si>
    <t>СП "Приморско-Куйский сельсовет" ЗР НАО</t>
  </si>
  <si>
    <t>СП "Великовисочный сельсовет" ЗР НАО</t>
  </si>
  <si>
    <t>СП "Пустозерский сельсовет" ЗР НАО</t>
  </si>
  <si>
    <t>СП "Канинский сельсовет" ЗР НАО</t>
  </si>
  <si>
    <t>СП "Андегский сельсовет" ЗР НАО</t>
  </si>
  <si>
    <t>СП "Хоседа-Хардский сельсовет" ЗР НАО</t>
  </si>
  <si>
    <t>СП "Хорей-Верский сельсовет" ЗР НАО</t>
  </si>
  <si>
    <t>СП "Омский сельсовет" ЗР НАО</t>
  </si>
  <si>
    <t>СП "Пешский сельсовет" ЗР НАО</t>
  </si>
  <si>
    <t>1.10</t>
  </si>
  <si>
    <t>№ 0184300000425000006 от 14.02.2025</t>
  </si>
  <si>
    <t>Контракт №0015-ЕИС от 24.02.2025</t>
  </si>
  <si>
    <t>ООО "Цифровые универсальные сервисы"</t>
  </si>
  <si>
    <t>МО "Городское поселение "Рабочий поселок Искателей" НАО</t>
  </si>
  <si>
    <t xml:space="preserve"> № 0184300000052400003 от 10.12.2024</t>
  </si>
  <si>
    <t>ГУП НАО "НКЭС"</t>
  </si>
  <si>
    <t>№ 3475/25 от 15.01.2025</t>
  </si>
  <si>
    <t xml:space="preserve"> № 3302/П от 09.01.2025</t>
  </si>
  <si>
    <t>№ 79/КС/2 от 01.07.2024; № 79/КС/1 от 30.01.2025</t>
  </si>
  <si>
    <t>№ 1002/2025 от 18.01.2025</t>
  </si>
  <si>
    <t>5.4</t>
  </si>
  <si>
    <t>ИП Рочкв С.О.</t>
  </si>
  <si>
    <t>ООО "ЦУС"</t>
  </si>
  <si>
    <t>№ 0184300000425000006 от 03.02.2025</t>
  </si>
  <si>
    <t>№ 0184300000424000261 от 21.01.2025</t>
  </si>
  <si>
    <t>№ 1-ОМАСЦО ГО/2025 от 14.02.2025</t>
  </si>
  <si>
    <t>№ 0184300000425000020 от 28.02.2025</t>
  </si>
  <si>
    <t>№ 0023-ЕИС от 28.02.2025</t>
  </si>
  <si>
    <t>№ 0015-ЕИС от 24.02.2025</t>
  </si>
  <si>
    <t>№ 3812 от 12.03.2025</t>
  </si>
  <si>
    <t>5.5</t>
  </si>
  <si>
    <t>№ 7 от 02.04.2025</t>
  </si>
  <si>
    <t>ИП Прокушев В.А.</t>
  </si>
  <si>
    <t>4.3</t>
  </si>
  <si>
    <t>б/н от 01.04.2025</t>
  </si>
  <si>
    <t>2.2</t>
  </si>
  <si>
    <t>ООО "М-АйТи НАО"</t>
  </si>
  <si>
    <t>5.6.</t>
  </si>
  <si>
    <t>№ 48 от 21.04.2025</t>
  </si>
  <si>
    <t>ИП Дубинин М.С.</t>
  </si>
  <si>
    <t>№ 10 от 23.04.2025</t>
  </si>
  <si>
    <t>ИП Рогозин В.Н.</t>
  </si>
  <si>
    <t>2.3</t>
  </si>
  <si>
    <t>№ 05-03-2025-ТО от 05.03.2025</t>
  </si>
  <si>
    <t>Авансовый отчет от 12.05.2025</t>
  </si>
  <si>
    <t>3.4</t>
  </si>
  <si>
    <t>5.7</t>
  </si>
  <si>
    <t>№ 8/2024 от 12.05.2025</t>
  </si>
  <si>
    <t>ИП Хатанзейский В.А.</t>
  </si>
  <si>
    <t>5.8</t>
  </si>
  <si>
    <t>№ 29/СТ-2025 от 10.03.2025</t>
  </si>
  <si>
    <t>МП ЗР "СЖКС"</t>
  </si>
  <si>
    <t>б/н от 22.05.2025</t>
  </si>
  <si>
    <t>ИП Лобанов И.С.</t>
  </si>
  <si>
    <t>5.9</t>
  </si>
  <si>
    <t>№ 792 от 27.04.2021</t>
  </si>
  <si>
    <t>ЗАО "Джи Ти Эн Ти"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</si>
  <si>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Сельском поселении "Коткинский сельсовет" ЗР НАО</t>
  </si>
  <si>
    <t>№ 01-15-16/25 от 04.03.2025</t>
  </si>
  <si>
    <t>№ 01-15-25/24 от 27.05.2024</t>
  </si>
  <si>
    <t>Постановление № 90 от 21.05.2018, табель за период с 01 по 31.01.2025, 01 по 28.02.2025, 01 по 31.03.2025. 01 по 31.05.2025, 01 по 30.06.2025</t>
  </si>
  <si>
    <t>5.10</t>
  </si>
  <si>
    <t>Авансовый отчет от 23.06.2025 № 16</t>
  </si>
  <si>
    <t>Баев А.И.</t>
  </si>
  <si>
    <t>5.11</t>
  </si>
  <si>
    <t>№ 312 от 14.02.2025</t>
  </si>
  <si>
    <t>ООО "Архстройэксперт"</t>
  </si>
  <si>
    <t>7.7..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</si>
  <si>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</t>
  </si>
  <si>
    <t>7.7.1.</t>
  </si>
  <si>
    <t>Сельское поселение «Канинский сельсовет» ЗР НАО</t>
  </si>
  <si>
    <t>7.7.2.</t>
  </si>
  <si>
    <t>7.7.3.</t>
  </si>
  <si>
    <t>Сельское поселение «Андегский сельсовет» ЗР НАО</t>
  </si>
  <si>
    <t>7.7.4.</t>
  </si>
  <si>
    <t>Сельское поселение «Карский сельсовет» ЗР НАО</t>
  </si>
  <si>
    <t>-</t>
  </si>
  <si>
    <t>% кассового исполнения  в отчетном периоде по отношению к графе 9</t>
  </si>
  <si>
    <t>% фактического исполнения  в отчетном периоде по отношению к графе 9</t>
  </si>
  <si>
    <t>ВСЕГО:</t>
  </si>
  <si>
    <t>8.</t>
  </si>
  <si>
    <t>Поставка пожарного резервуара объемом 25 м.куб. и его установка в д.Щелино Сельского поселения "Великовисочный сельсовет" ЗР НАО</t>
  </si>
  <si>
    <t>№ 8 УПР 2025 от 07.07.2025</t>
  </si>
  <si>
    <t>2.4</t>
  </si>
  <si>
    <t>№ 30-25-ТО от 09.01.2025</t>
  </si>
  <si>
    <t>№ 7 3569 от 01.01.2025</t>
  </si>
  <si>
    <t>№  14 от 01.01.2025; 0184300000425000042 от 31.03.2025</t>
  </si>
  <si>
    <t>9.</t>
  </si>
  <si>
    <t>Обустройство пожарного водоема объемом 40 м.куб. по ул. Новая в п.Харута Сельского поселения "Хоседа-Хардский сельсовет" ЗР НАО</t>
  </si>
  <si>
    <t>№ 0184300000425000057 от 26.04.2025</t>
  </si>
  <si>
    <t>ООО "КНК"</t>
  </si>
  <si>
    <t xml:space="preserve"> № 207/2025 от 26.12.2024, № 207/2025/2 от 14.05.2025; </t>
  </si>
  <si>
    <t>4.4</t>
  </si>
  <si>
    <t>№ 32 от 25.06.2025</t>
  </si>
  <si>
    <t>№ 1-25; 2-25; 3-25 от 07.05.2025; Распоряжение № 117лс от 03.06.2025, табель за период с  01 по 30.06.2025</t>
  </si>
  <si>
    <t>5.12</t>
  </si>
  <si>
    <t xml:space="preserve">№ 8760 от 25.10.2025; </t>
  </si>
  <si>
    <t>№ 7590/25/1 от 03.12.2024; № 7590/25/2 от 03.12.2024</t>
  </si>
  <si>
    <t>3.5</t>
  </si>
  <si>
    <t>Постановление № 96 -п от 09.11.2018, табель за май 2025 года</t>
  </si>
  <si>
    <t>№ 40/2025 от 01.01.2025; № 40/2025/1 от 01.07.2025</t>
  </si>
  <si>
    <t>4.5</t>
  </si>
  <si>
    <t>№ 11 от 14.08.2025</t>
  </si>
  <si>
    <t>№ 19 от 27.02.2025, № 25 от 17.03.2025; №51 от 06.08.2025</t>
  </si>
  <si>
    <t>25.03.2025, 26.05.2025; 18.08.2025</t>
  </si>
  <si>
    <t>№ 20 от 27.06.2025; № 134 от 28.07.2025; 133 от 15.08.2025</t>
  </si>
  <si>
    <t>СПК "Харп"; ЗАО"Джи Ти Эн Ти"; ИП Кузнецов А.А.</t>
  </si>
  <si>
    <t>01.07.2025; 08.08.2025; 19.08.2025</t>
  </si>
  <si>
    <t>№ 86-25/ТО от 11.04.20254; № 52-25/ТО от 09.01.2025; № 122-25 от 10.06.2025</t>
  </si>
  <si>
    <t>№ 2 от 14.05.2025; № 1062 от 15.05.2025; № 10 от 19.08.2025</t>
  </si>
  <si>
    <t>ИП Главатских П.П.; ЗАО "Джи Ти Эн Ти"; Пешское ПО</t>
  </si>
  <si>
    <t>19.05.2025; 01.09.2025</t>
  </si>
  <si>
    <t>№ 01-15-37/25</t>
  </si>
  <si>
    <t>ИП Рожков А.Н.</t>
  </si>
  <si>
    <t>Постановление № 90 от 21.05.2018, табель от 23.01.2025, от 27.02.2025,от 22.05.2025, от 16.06.2025, 04.09.2025</t>
  </si>
  <si>
    <t>4.6</t>
  </si>
  <si>
    <t>№ 7 от 15.09.2025</t>
  </si>
  <si>
    <t>Постановление № 80 от 12.12.2019, табель за период с  01.01.2025 по 28.02.2025,01.03.2025 по 31.03.2025, 01.09.2025 по 30.09.2025</t>
  </si>
  <si>
    <t>7.3.</t>
  </si>
  <si>
    <t>Устройство подъезда с площадкой (пирсом) к источнику противопожарного водоснабжения в с. Ома Сельского поселения «Омский сельсовет» ЗР НАО</t>
  </si>
  <si>
    <t>10.</t>
  </si>
  <si>
    <t>по состоянию на 01 октября 2025 года (с начала года нарастающим итогом)</t>
  </si>
  <si>
    <t>по состоянию на 01 октября 2025  года (с начала года нарастающим итогом)</t>
  </si>
  <si>
    <t>План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</si>
</sst>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0.0%"/>
    <numFmt numFmtId="167" formatCode="_-* #,##0.0\ _₽_-;\-* #,##0.0\ _₽_-;_-* &quot;-&quot;?\ _₽_-;_-@_-"/>
    <numFmt numFmtId="168" formatCode="_-* #,##0.0_-;\-* #,##0.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" fillId="0" borderId="0"/>
  </cellStyleXfs>
  <cellXfs count="164">
    <xf numFmtId="0" fontId="0" fillId="0" borderId="0" xfId="0"/>
    <xf numFmtId="164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vertical="center" wrapText="1"/>
    </xf>
    <xf numFmtId="49" fontId="11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5" fontId="7" fillId="0" borderId="0" xfId="0" applyNumberFormat="1" applyFont="1"/>
    <xf numFmtId="167" fontId="8" fillId="0" borderId="2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horizontal="center"/>
    </xf>
    <xf numFmtId="0" fontId="7" fillId="0" borderId="0" xfId="4" applyFont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4" fontId="7" fillId="0" borderId="1" xfId="4" applyNumberFormat="1" applyFont="1" applyBorder="1" applyAlignment="1">
      <alignment vertical="center" wrapText="1"/>
    </xf>
    <xf numFmtId="165" fontId="7" fillId="0" borderId="1" xfId="4" applyNumberFormat="1" applyFont="1" applyBorder="1" applyAlignment="1">
      <alignment vertical="center" wrapText="1"/>
    </xf>
    <xf numFmtId="0" fontId="8" fillId="0" borderId="1" xfId="4" applyFont="1" applyBorder="1" applyAlignment="1">
      <alignment horizontal="left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164" fontId="10" fillId="0" borderId="1" xfId="4" applyNumberFormat="1" applyFont="1" applyBorder="1" applyAlignment="1" applyProtection="1">
      <alignment horizontal="left" vertical="center" wrapText="1"/>
      <protection locked="0"/>
    </xf>
    <xf numFmtId="164" fontId="12" fillId="0" borderId="1" xfId="4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4" fontId="14" fillId="0" borderId="1" xfId="0" applyNumberFormat="1" applyFont="1" applyBorder="1" applyAlignment="1">
      <alignment horizontal="center" vertical="center" wrapText="1"/>
    </xf>
    <xf numFmtId="0" fontId="7" fillId="0" borderId="0" xfId="4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4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7" fillId="0" borderId="0" xfId="5" applyFont="1"/>
    <xf numFmtId="0" fontId="7" fillId="0" borderId="0" xfId="5" applyFont="1" applyAlignment="1">
      <alignment horizontal="center"/>
    </xf>
    <xf numFmtId="0" fontId="8" fillId="0" borderId="0" xfId="5" applyFont="1"/>
    <xf numFmtId="0" fontId="7" fillId="0" borderId="0" xfId="5" applyFont="1" applyAlignment="1">
      <alignment vertical="center" wrapText="1"/>
    </xf>
    <xf numFmtId="0" fontId="7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5" fontId="8" fillId="0" borderId="4" xfId="0" applyNumberFormat="1" applyFont="1" applyBorder="1"/>
    <xf numFmtId="0" fontId="8" fillId="0" borderId="4" xfId="0" applyFont="1" applyBorder="1"/>
    <xf numFmtId="0" fontId="8" fillId="0" borderId="2" xfId="0" applyFont="1" applyBorder="1"/>
    <xf numFmtId="49" fontId="7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14" fontId="7" fillId="0" borderId="1" xfId="5" applyNumberFormat="1" applyFont="1" applyBorder="1" applyAlignment="1">
      <alignment vertical="center" wrapText="1"/>
    </xf>
    <xf numFmtId="165" fontId="7" fillId="0" borderId="1" xfId="5" applyNumberFormat="1" applyFont="1" applyBorder="1" applyAlignment="1">
      <alignment vertical="center" wrapText="1"/>
    </xf>
    <xf numFmtId="14" fontId="7" fillId="0" borderId="7" xfId="5" applyNumberFormat="1" applyFont="1" applyBorder="1" applyAlignment="1">
      <alignment horizontal="center" vertical="center" wrapText="1"/>
    </xf>
    <xf numFmtId="165" fontId="7" fillId="0" borderId="7" xfId="5" applyNumberFormat="1" applyFont="1" applyBorder="1" applyAlignment="1">
      <alignment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164" fontId="10" fillId="0" borderId="1" xfId="5" applyNumberFormat="1" applyFont="1" applyBorder="1" applyAlignment="1" applyProtection="1">
      <alignment horizontal="left" vertical="center" wrapText="1"/>
      <protection locked="0"/>
    </xf>
    <xf numFmtId="164" fontId="12" fillId="0" borderId="1" xfId="5" applyNumberFormat="1" applyFont="1" applyBorder="1" applyAlignment="1" applyProtection="1">
      <alignment horizontal="left" vertical="center" wrapText="1"/>
      <protection locked="0"/>
    </xf>
    <xf numFmtId="168" fontId="8" fillId="0" borderId="1" xfId="1" applyNumberFormat="1" applyFont="1" applyBorder="1" applyAlignment="1">
      <alignment horizontal="right" vertical="center" wrapText="1"/>
    </xf>
    <xf numFmtId="168" fontId="7" fillId="0" borderId="1" xfId="1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1" xfId="1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8" fontId="7" fillId="0" borderId="1" xfId="1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165" fontId="6" fillId="0" borderId="0" xfId="0" applyNumberFormat="1" applyFont="1"/>
    <xf numFmtId="0" fontId="8" fillId="0" borderId="0" xfId="5" applyFont="1" applyAlignment="1">
      <alignment horizontal="left"/>
    </xf>
    <xf numFmtId="0" fontId="7" fillId="0" borderId="0" xfId="5" applyFont="1" applyAlignment="1">
      <alignment horizontal="left"/>
    </xf>
    <xf numFmtId="10" fontId="8" fillId="0" borderId="2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vertical="center" wrapText="1"/>
    </xf>
    <xf numFmtId="165" fontId="8" fillId="0" borderId="0" xfId="0" applyNumberFormat="1" applyFont="1" applyBorder="1" applyAlignment="1">
      <alignment vertical="center" wrapText="1"/>
    </xf>
    <xf numFmtId="0" fontId="7" fillId="0" borderId="0" xfId="5" applyFont="1" applyBorder="1"/>
    <xf numFmtId="49" fontId="8" fillId="0" borderId="1" xfId="1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4" fontId="10" fillId="0" borderId="6" xfId="5" applyNumberFormat="1" applyFont="1" applyBorder="1" applyAlignment="1" applyProtection="1">
      <alignment horizontal="left" vertical="center" wrapText="1"/>
      <protection locked="0"/>
    </xf>
    <xf numFmtId="49" fontId="7" fillId="0" borderId="6" xfId="5" applyNumberFormat="1" applyFont="1" applyBorder="1" applyAlignment="1">
      <alignment horizontal="center" vertical="center" wrapText="1"/>
    </xf>
    <xf numFmtId="164" fontId="12" fillId="0" borderId="6" xfId="5" applyNumberFormat="1" applyFont="1" applyBorder="1" applyAlignment="1" applyProtection="1">
      <alignment horizontal="left" vertical="center" wrapText="1"/>
      <protection locked="0"/>
    </xf>
    <xf numFmtId="165" fontId="7" fillId="0" borderId="6" xfId="5" applyNumberFormat="1" applyFont="1" applyBorder="1" applyAlignment="1">
      <alignment vertical="center" wrapText="1"/>
    </xf>
    <xf numFmtId="165" fontId="7" fillId="0" borderId="1" xfId="5" applyNumberFormat="1" applyFont="1" applyBorder="1" applyAlignment="1">
      <alignment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 wrapText="1"/>
    </xf>
    <xf numFmtId="168" fontId="7" fillId="0" borderId="1" xfId="1" applyNumberFormat="1" applyFont="1" applyBorder="1" applyAlignment="1">
      <alignment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4" fontId="12" fillId="0" borderId="2" xfId="1" applyNumberFormat="1" applyFont="1" applyBorder="1" applyAlignment="1">
      <alignment vertical="center" wrapText="1"/>
    </xf>
    <xf numFmtId="164" fontId="12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left" vertical="center" wrapText="1"/>
    </xf>
    <xf numFmtId="164" fontId="12" fillId="0" borderId="4" xfId="1" applyNumberFormat="1" applyFont="1" applyBorder="1" applyAlignment="1">
      <alignment horizontal="left" vertical="center" wrapText="1"/>
    </xf>
    <xf numFmtId="164" fontId="12" fillId="0" borderId="2" xfId="1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8" fillId="0" borderId="0" xfId="5" applyFont="1" applyAlignment="1">
      <alignment horizontal="center" wrapText="1"/>
    </xf>
    <xf numFmtId="0" fontId="8" fillId="0" borderId="0" xfId="5" applyFont="1" applyAlignment="1">
      <alignment horizontal="center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165" fontId="7" fillId="0" borderId="5" xfId="5" applyNumberFormat="1" applyFont="1" applyBorder="1" applyAlignment="1">
      <alignment vertical="center" wrapText="1"/>
    </xf>
    <xf numFmtId="165" fontId="7" fillId="0" borderId="6" xfId="5" applyNumberFormat="1" applyFont="1" applyBorder="1" applyAlignment="1">
      <alignment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5" fontId="7" fillId="0" borderId="1" xfId="5" applyNumberFormat="1" applyFont="1" applyBorder="1" applyAlignment="1">
      <alignment vertical="center" wrapText="1"/>
    </xf>
    <xf numFmtId="14" fontId="7" fillId="0" borderId="5" xfId="5" applyNumberFormat="1" applyFont="1" applyBorder="1" applyAlignment="1">
      <alignment horizontal="center"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49" fontId="7" fillId="0" borderId="6" xfId="5" applyNumberFormat="1" applyFont="1" applyBorder="1" applyAlignment="1">
      <alignment horizontal="center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0" fontId="7" fillId="0" borderId="5" xfId="5" applyFont="1" applyBorder="1" applyAlignment="1">
      <alignment horizontal="left" vertical="center" wrapText="1"/>
    </xf>
    <xf numFmtId="0" fontId="7" fillId="0" borderId="7" xfId="5" applyFont="1" applyBorder="1" applyAlignment="1">
      <alignment horizontal="left" vertical="center" wrapText="1"/>
    </xf>
    <xf numFmtId="0" fontId="7" fillId="0" borderId="6" xfId="5" applyFont="1" applyBorder="1" applyAlignment="1">
      <alignment horizontal="left" vertical="center" wrapText="1"/>
    </xf>
    <xf numFmtId="0" fontId="7" fillId="0" borderId="7" xfId="5" applyFont="1" applyBorder="1" applyAlignment="1">
      <alignment horizontal="center" vertical="center" wrapText="1"/>
    </xf>
    <xf numFmtId="164" fontId="10" fillId="0" borderId="5" xfId="5" applyNumberFormat="1" applyFont="1" applyBorder="1" applyAlignment="1" applyProtection="1">
      <alignment horizontal="left" vertical="center" wrapText="1"/>
      <protection locked="0"/>
    </xf>
    <xf numFmtId="164" fontId="10" fillId="0" borderId="6" xfId="5" applyNumberFormat="1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164" fontId="10" fillId="0" borderId="7" xfId="5" applyNumberFormat="1" applyFont="1" applyBorder="1" applyAlignment="1" applyProtection="1">
      <alignment horizontal="left" vertical="center" wrapText="1"/>
      <protection locked="0"/>
    </xf>
    <xf numFmtId="164" fontId="12" fillId="0" borderId="5" xfId="5" applyNumberFormat="1" applyFont="1" applyBorder="1" applyAlignment="1" applyProtection="1">
      <alignment horizontal="left" vertical="center" wrapText="1"/>
      <protection locked="0"/>
    </xf>
    <xf numFmtId="164" fontId="12" fillId="0" borderId="6" xfId="5" applyNumberFormat="1" applyFont="1" applyBorder="1" applyAlignment="1" applyProtection="1">
      <alignment horizontal="left" vertical="center" wrapText="1"/>
      <protection locked="0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Medium9"/>
  <colors>
    <mruColors>
      <color rgb="FFCCFFCC"/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.%20&#1054;&#1090;&#1095;&#1077;&#1090;%20%20&#1052;&#1055;%20&#171;&#1054;&#1073;&#1077;&#1089;&#1087;&#1077;&#1095;&#1077;&#1085;&#1080;&#1077;%20&#1095;&#1080;&#1089;&#1090;&#1086;&#1081;%20&#1074;&#1086;&#1076;&#1086;&#1081;...&#187;%20&#1079;&#1072;%201%20&#1082;&#1074;.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3"/>
      <sheetName val="Подпрограмма 3 (2)"/>
      <sheetName val="Подпрограмма 3 (3)"/>
    </sheetNames>
    <sheetDataSet>
      <sheetData sheetId="0">
        <row r="2">
          <cell r="A2" t="str">
            <v>по состоянию на 01 апреля 2025  года (с начала года нарастающим итогом)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V117"/>
  <sheetViews>
    <sheetView tabSelected="1" zoomScale="55" zoomScaleNormal="55" zoomScaleSheetLayoutView="55" workbookViewId="0">
      <pane xSplit="4" ySplit="6" topLeftCell="E19" activePane="bottomRight" state="frozen"/>
      <selection pane="topRight" activeCell="E1" sqref="E1"/>
      <selection pane="bottomLeft" activeCell="A7" sqref="A7"/>
      <selection pane="bottomRight" activeCell="Q31" sqref="Q31"/>
    </sheetView>
  </sheetViews>
  <sheetFormatPr defaultColWidth="9.140625" defaultRowHeight="15.75" x14ac:dyDescent="0.25"/>
  <cols>
    <col min="1" max="1" width="10.85546875" style="8" bestFit="1" customWidth="1"/>
    <col min="2" max="2" width="33.7109375" style="12" customWidth="1"/>
    <col min="3" max="3" width="24.7109375" style="12" customWidth="1"/>
    <col min="4" max="4" width="26.28515625" style="12" customWidth="1"/>
    <col min="5" max="7" width="14.85546875" style="17" customWidth="1"/>
    <col min="8" max="8" width="14.85546875" style="85" customWidth="1"/>
    <col min="9" max="12" width="14.85546875" style="17" customWidth="1"/>
    <col min="13" max="13" width="12.7109375" style="17" bestFit="1" customWidth="1"/>
    <col min="14" max="14" width="14.140625" style="17" customWidth="1"/>
    <col min="15" max="15" width="13.5703125" style="85" customWidth="1"/>
    <col min="16" max="16" width="13.140625" style="17" customWidth="1"/>
    <col min="17" max="17" width="13.42578125" style="17" customWidth="1"/>
    <col min="18" max="18" width="11.42578125" style="16" customWidth="1"/>
    <col min="19" max="19" width="12.5703125" style="16" customWidth="1"/>
    <col min="20" max="20" width="13" style="16" customWidth="1"/>
    <col min="21" max="21" width="28.28515625" style="16" customWidth="1"/>
    <col min="22" max="22" width="34.7109375" style="16" customWidth="1"/>
    <col min="23" max="16384" width="9.140625" style="3"/>
  </cols>
  <sheetData>
    <row r="1" spans="1:22" s="1" customFormat="1" ht="60.75" customHeight="1" x14ac:dyDescent="0.25">
      <c r="A1" s="123" t="s">
        <v>151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</row>
    <row r="2" spans="1:22" s="1" customFormat="1" ht="15.75" customHeight="1" x14ac:dyDescent="0.25">
      <c r="A2" s="2"/>
      <c r="B2" s="13"/>
      <c r="C2" s="10"/>
      <c r="D2" s="10"/>
      <c r="E2" s="108" t="s">
        <v>339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56"/>
      <c r="T2" s="56"/>
      <c r="U2" s="57"/>
      <c r="V2" s="58"/>
    </row>
    <row r="3" spans="1:22" s="4" customFormat="1" ht="15.75" customHeight="1" x14ac:dyDescent="0.25">
      <c r="A3" s="112" t="s">
        <v>2</v>
      </c>
      <c r="B3" s="113" t="s">
        <v>3</v>
      </c>
      <c r="C3" s="107" t="s">
        <v>8</v>
      </c>
      <c r="D3" s="107" t="s">
        <v>0</v>
      </c>
      <c r="E3" s="124" t="s">
        <v>125</v>
      </c>
      <c r="F3" s="125"/>
      <c r="G3" s="125"/>
      <c r="H3" s="126"/>
      <c r="I3" s="124" t="s">
        <v>340</v>
      </c>
      <c r="J3" s="125"/>
      <c r="K3" s="125"/>
      <c r="L3" s="126"/>
      <c r="M3" s="124" t="s">
        <v>126</v>
      </c>
      <c r="N3" s="125"/>
      <c r="O3" s="125"/>
      <c r="P3" s="126"/>
      <c r="Q3" s="124" t="s">
        <v>127</v>
      </c>
      <c r="R3" s="125"/>
      <c r="S3" s="125"/>
      <c r="T3" s="126"/>
      <c r="U3" s="127" t="s">
        <v>294</v>
      </c>
      <c r="V3" s="128" t="s">
        <v>295</v>
      </c>
    </row>
    <row r="4" spans="1:22" s="4" customFormat="1" ht="15.75" customHeight="1" x14ac:dyDescent="0.25">
      <c r="A4" s="112"/>
      <c r="B4" s="113"/>
      <c r="C4" s="107"/>
      <c r="D4" s="107"/>
      <c r="E4" s="127" t="s">
        <v>1</v>
      </c>
      <c r="F4" s="127" t="s">
        <v>128</v>
      </c>
      <c r="G4" s="127"/>
      <c r="H4" s="90"/>
      <c r="I4" s="127" t="s">
        <v>1</v>
      </c>
      <c r="J4" s="127" t="s">
        <v>128</v>
      </c>
      <c r="K4" s="127"/>
      <c r="L4" s="47"/>
      <c r="M4" s="127" t="s">
        <v>1</v>
      </c>
      <c r="N4" s="127" t="s">
        <v>128</v>
      </c>
      <c r="O4" s="127"/>
      <c r="P4" s="47"/>
      <c r="Q4" s="127" t="s">
        <v>1</v>
      </c>
      <c r="R4" s="127" t="s">
        <v>128</v>
      </c>
      <c r="S4" s="127"/>
      <c r="T4" s="47"/>
      <c r="U4" s="127"/>
      <c r="V4" s="128"/>
    </row>
    <row r="5" spans="1:22" s="5" customFormat="1" ht="47.25" x14ac:dyDescent="0.25">
      <c r="A5" s="112"/>
      <c r="B5" s="113"/>
      <c r="C5" s="107"/>
      <c r="D5" s="107"/>
      <c r="E5" s="127"/>
      <c r="F5" s="48" t="s">
        <v>6</v>
      </c>
      <c r="G5" s="48" t="s">
        <v>4</v>
      </c>
      <c r="H5" s="83" t="s">
        <v>129</v>
      </c>
      <c r="I5" s="127"/>
      <c r="J5" s="48" t="s">
        <v>6</v>
      </c>
      <c r="K5" s="48" t="s">
        <v>4</v>
      </c>
      <c r="L5" s="48" t="s">
        <v>129</v>
      </c>
      <c r="M5" s="127"/>
      <c r="N5" s="48" t="s">
        <v>6</v>
      </c>
      <c r="O5" s="83" t="s">
        <v>4</v>
      </c>
      <c r="P5" s="48" t="s">
        <v>129</v>
      </c>
      <c r="Q5" s="127"/>
      <c r="R5" s="48" t="s">
        <v>6</v>
      </c>
      <c r="S5" s="48" t="s">
        <v>4</v>
      </c>
      <c r="T5" s="48" t="s">
        <v>129</v>
      </c>
      <c r="U5" s="127"/>
      <c r="V5" s="128"/>
    </row>
    <row r="6" spans="1:22" s="5" customFormat="1" x14ac:dyDescent="0.25">
      <c r="A6" s="49">
        <v>1</v>
      </c>
      <c r="B6" s="49" t="s">
        <v>130</v>
      </c>
      <c r="C6" s="6">
        <v>3</v>
      </c>
      <c r="D6" s="6">
        <v>4</v>
      </c>
      <c r="E6" s="9">
        <v>5</v>
      </c>
      <c r="F6" s="6">
        <v>6</v>
      </c>
      <c r="G6" s="6">
        <v>7</v>
      </c>
      <c r="H6" s="84">
        <v>8</v>
      </c>
      <c r="I6" s="6">
        <v>9</v>
      </c>
      <c r="J6" s="9">
        <v>10</v>
      </c>
      <c r="K6" s="6">
        <v>11</v>
      </c>
      <c r="L6" s="6">
        <v>12</v>
      </c>
      <c r="M6" s="9">
        <v>13</v>
      </c>
      <c r="N6" s="6">
        <v>14</v>
      </c>
      <c r="O6" s="84">
        <v>15</v>
      </c>
      <c r="P6" s="6">
        <v>16</v>
      </c>
      <c r="Q6" s="6">
        <v>17</v>
      </c>
      <c r="R6" s="9">
        <v>18</v>
      </c>
      <c r="S6" s="6">
        <v>19</v>
      </c>
      <c r="T6" s="9">
        <v>20</v>
      </c>
      <c r="U6" s="6">
        <v>21</v>
      </c>
      <c r="V6" s="6">
        <v>22</v>
      </c>
    </row>
    <row r="7" spans="1:22" s="7" customFormat="1" ht="42" customHeight="1" x14ac:dyDescent="0.25">
      <c r="A7" s="94"/>
      <c r="B7" s="110" t="s">
        <v>83</v>
      </c>
      <c r="C7" s="111"/>
      <c r="D7" s="111"/>
      <c r="E7" s="75">
        <f>SUM(E8+E30+E32+E34+E56+E70+E88)</f>
        <v>80744.2</v>
      </c>
      <c r="F7" s="75">
        <f t="shared" ref="F7:T7" si="0">F8+F30+F32+F34+F56+F70+F88</f>
        <v>0</v>
      </c>
      <c r="G7" s="75">
        <f t="shared" si="0"/>
        <v>80717.8</v>
      </c>
      <c r="H7" s="75">
        <f t="shared" si="0"/>
        <v>26.4</v>
      </c>
      <c r="I7" s="75">
        <f>I8+I30+I32+I34+I56+I70+I88</f>
        <v>37894.1</v>
      </c>
      <c r="J7" s="75">
        <f t="shared" si="0"/>
        <v>0</v>
      </c>
      <c r="K7" s="75">
        <f t="shared" si="0"/>
        <v>37894.1</v>
      </c>
      <c r="L7" s="75">
        <f t="shared" si="0"/>
        <v>0</v>
      </c>
      <c r="M7" s="75">
        <f t="shared" si="0"/>
        <v>37736.5</v>
      </c>
      <c r="N7" s="75">
        <f t="shared" si="0"/>
        <v>0</v>
      </c>
      <c r="O7" s="75">
        <f t="shared" si="0"/>
        <v>37736.5</v>
      </c>
      <c r="P7" s="75">
        <f t="shared" si="0"/>
        <v>0</v>
      </c>
      <c r="Q7" s="75">
        <f t="shared" si="0"/>
        <v>37736.5</v>
      </c>
      <c r="R7" s="75">
        <f t="shared" si="0"/>
        <v>0</v>
      </c>
      <c r="S7" s="75">
        <f t="shared" si="0"/>
        <v>37736.5</v>
      </c>
      <c r="T7" s="75">
        <f t="shared" si="0"/>
        <v>0</v>
      </c>
      <c r="U7" s="14">
        <f>M7/I7</f>
        <v>0.99584104121749828</v>
      </c>
      <c r="V7" s="15">
        <f>Q7/I7</f>
        <v>0.99584104121749828</v>
      </c>
    </row>
    <row r="8" spans="1:22" s="7" customFormat="1" ht="84.75" customHeight="1" x14ac:dyDescent="0.25">
      <c r="A8" s="94">
        <v>1</v>
      </c>
      <c r="B8" s="110" t="s">
        <v>28</v>
      </c>
      <c r="C8" s="111"/>
      <c r="D8" s="111"/>
      <c r="E8" s="75">
        <f>E9+E29</f>
        <v>603.69999999999993</v>
      </c>
      <c r="F8" s="75">
        <f t="shared" ref="F8:T8" si="1">F9+F29</f>
        <v>0</v>
      </c>
      <c r="G8" s="75">
        <f t="shared" si="1"/>
        <v>603.69999999999993</v>
      </c>
      <c r="H8" s="75">
        <f t="shared" si="1"/>
        <v>0</v>
      </c>
      <c r="I8" s="75">
        <f t="shared" si="1"/>
        <v>278</v>
      </c>
      <c r="J8" s="75">
        <f t="shared" si="1"/>
        <v>0</v>
      </c>
      <c r="K8" s="75">
        <f t="shared" si="1"/>
        <v>278</v>
      </c>
      <c r="L8" s="75">
        <f t="shared" si="1"/>
        <v>0</v>
      </c>
      <c r="M8" s="75">
        <f t="shared" si="1"/>
        <v>250.20000000000002</v>
      </c>
      <c r="N8" s="75">
        <f t="shared" si="1"/>
        <v>0</v>
      </c>
      <c r="O8" s="75">
        <f t="shared" si="1"/>
        <v>250.20000000000002</v>
      </c>
      <c r="P8" s="75">
        <f t="shared" si="1"/>
        <v>0</v>
      </c>
      <c r="Q8" s="75">
        <f t="shared" si="1"/>
        <v>250.20000000000002</v>
      </c>
      <c r="R8" s="75">
        <f t="shared" si="1"/>
        <v>0</v>
      </c>
      <c r="S8" s="75">
        <f t="shared" si="1"/>
        <v>250.20000000000002</v>
      </c>
      <c r="T8" s="75">
        <f t="shared" si="1"/>
        <v>0</v>
      </c>
      <c r="U8" s="81">
        <f t="shared" ref="U8:U71" si="2">M8/I8</f>
        <v>0.9</v>
      </c>
      <c r="V8" s="82">
        <f t="shared" ref="V8:V71" si="3">Q8/I8</f>
        <v>0.9</v>
      </c>
    </row>
    <row r="9" spans="1:22" s="7" customFormat="1" ht="54" customHeight="1" x14ac:dyDescent="0.25">
      <c r="A9" s="94" t="s">
        <v>12</v>
      </c>
      <c r="B9" s="114" t="s">
        <v>27</v>
      </c>
      <c r="C9" s="115"/>
      <c r="D9" s="116"/>
      <c r="E9" s="75">
        <f>SUM(E10:E28)</f>
        <v>555.49999999999989</v>
      </c>
      <c r="F9" s="75">
        <f t="shared" ref="F9:T9" si="4">SUM(F10:F28)</f>
        <v>0</v>
      </c>
      <c r="G9" s="75">
        <f t="shared" si="4"/>
        <v>555.49999999999989</v>
      </c>
      <c r="H9" s="75">
        <f t="shared" si="4"/>
        <v>0</v>
      </c>
      <c r="I9" s="75">
        <f t="shared" si="4"/>
        <v>278</v>
      </c>
      <c r="J9" s="75">
        <f t="shared" si="4"/>
        <v>0</v>
      </c>
      <c r="K9" s="75">
        <f t="shared" si="4"/>
        <v>278</v>
      </c>
      <c r="L9" s="75">
        <f t="shared" si="4"/>
        <v>0</v>
      </c>
      <c r="M9" s="75">
        <f t="shared" si="4"/>
        <v>250.20000000000002</v>
      </c>
      <c r="N9" s="75">
        <f t="shared" si="4"/>
        <v>0</v>
      </c>
      <c r="O9" s="75">
        <f t="shared" si="4"/>
        <v>250.20000000000002</v>
      </c>
      <c r="P9" s="75">
        <f t="shared" si="4"/>
        <v>0</v>
      </c>
      <c r="Q9" s="75">
        <f t="shared" si="4"/>
        <v>250.20000000000002</v>
      </c>
      <c r="R9" s="75">
        <f t="shared" si="4"/>
        <v>0</v>
      </c>
      <c r="S9" s="75">
        <f t="shared" si="4"/>
        <v>250.20000000000002</v>
      </c>
      <c r="T9" s="75">
        <f t="shared" si="4"/>
        <v>0</v>
      </c>
      <c r="U9" s="81">
        <f t="shared" si="2"/>
        <v>0.9</v>
      </c>
      <c r="V9" s="82">
        <f t="shared" si="3"/>
        <v>0.9</v>
      </c>
    </row>
    <row r="10" spans="1:22" s="5" customFormat="1" ht="49.5" customHeight="1" x14ac:dyDescent="0.25">
      <c r="A10" s="59" t="s">
        <v>58</v>
      </c>
      <c r="B10" s="60" t="s">
        <v>89</v>
      </c>
      <c r="C10" s="61" t="s">
        <v>86</v>
      </c>
      <c r="D10" s="61" t="s">
        <v>90</v>
      </c>
      <c r="E10" s="75">
        <f>F10+G10+H10</f>
        <v>13.8</v>
      </c>
      <c r="F10" s="76">
        <v>0</v>
      </c>
      <c r="G10" s="76">
        <v>13.8</v>
      </c>
      <c r="H10" s="76">
        <v>0</v>
      </c>
      <c r="I10" s="75">
        <f t="shared" ref="I10:I29" si="5">J10+K10+L10</f>
        <v>0</v>
      </c>
      <c r="J10" s="77">
        <v>0</v>
      </c>
      <c r="K10" s="78">
        <v>0</v>
      </c>
      <c r="L10" s="77">
        <v>0</v>
      </c>
      <c r="M10" s="75">
        <f t="shared" ref="M10:M29" si="6">N10+O10+P10</f>
        <v>0</v>
      </c>
      <c r="N10" s="77">
        <v>0</v>
      </c>
      <c r="O10" s="78">
        <v>0</v>
      </c>
      <c r="P10" s="77">
        <v>0</v>
      </c>
      <c r="Q10" s="75">
        <f t="shared" ref="Q10:Q72" si="7">R10+S10+T10</f>
        <v>0</v>
      </c>
      <c r="R10" s="75">
        <f t="shared" ref="R10:R72" si="8">N10</f>
        <v>0</v>
      </c>
      <c r="S10" s="75">
        <f t="shared" ref="S10:S72" si="9">O10</f>
        <v>0</v>
      </c>
      <c r="T10" s="75">
        <f t="shared" ref="T10:T72" si="10">P10</f>
        <v>0</v>
      </c>
      <c r="U10" s="18">
        <v>0</v>
      </c>
      <c r="V10" s="19">
        <v>0</v>
      </c>
    </row>
    <row r="11" spans="1:22" s="5" customFormat="1" ht="49.5" x14ac:dyDescent="0.25">
      <c r="A11" s="59" t="s">
        <v>59</v>
      </c>
      <c r="B11" s="62" t="s">
        <v>91</v>
      </c>
      <c r="C11" s="61" t="s">
        <v>86</v>
      </c>
      <c r="D11" s="61" t="s">
        <v>90</v>
      </c>
      <c r="E11" s="75">
        <f t="shared" ref="E11:E55" si="11">F11+G11+H11</f>
        <v>69.3</v>
      </c>
      <c r="F11" s="76">
        <v>0</v>
      </c>
      <c r="G11" s="76">
        <v>69.3</v>
      </c>
      <c r="H11" s="76">
        <v>0</v>
      </c>
      <c r="I11" s="75">
        <v>69.3</v>
      </c>
      <c r="J11" s="77">
        <v>0</v>
      </c>
      <c r="K11" s="78">
        <v>69.3</v>
      </c>
      <c r="L11" s="77">
        <v>0</v>
      </c>
      <c r="M11" s="75">
        <v>69.3</v>
      </c>
      <c r="N11" s="77">
        <v>0</v>
      </c>
      <c r="O11" s="78">
        <v>69.3</v>
      </c>
      <c r="P11" s="77">
        <v>0</v>
      </c>
      <c r="Q11" s="75">
        <f t="shared" si="7"/>
        <v>69.3</v>
      </c>
      <c r="R11" s="75">
        <f t="shared" si="8"/>
        <v>0</v>
      </c>
      <c r="S11" s="75">
        <f t="shared" si="9"/>
        <v>69.3</v>
      </c>
      <c r="T11" s="75">
        <f t="shared" si="10"/>
        <v>0</v>
      </c>
      <c r="U11" s="81">
        <f t="shared" ref="U11:U12" si="12">M11/I11</f>
        <v>1</v>
      </c>
      <c r="V11" s="82">
        <f t="shared" ref="V11:V12" si="13">Q11/I11</f>
        <v>1</v>
      </c>
    </row>
    <row r="12" spans="1:22" s="5" customFormat="1" ht="49.5" x14ac:dyDescent="0.25">
      <c r="A12" s="59" t="s">
        <v>60</v>
      </c>
      <c r="B12" s="62" t="s">
        <v>92</v>
      </c>
      <c r="C12" s="61" t="s">
        <v>86</v>
      </c>
      <c r="D12" s="61" t="s">
        <v>90</v>
      </c>
      <c r="E12" s="75">
        <f t="shared" si="11"/>
        <v>41.9</v>
      </c>
      <c r="F12" s="76">
        <v>0</v>
      </c>
      <c r="G12" s="76">
        <v>41.9</v>
      </c>
      <c r="H12" s="76">
        <v>0</v>
      </c>
      <c r="I12" s="75">
        <v>41.9</v>
      </c>
      <c r="J12" s="77">
        <v>0</v>
      </c>
      <c r="K12" s="78">
        <v>41.9</v>
      </c>
      <c r="L12" s="77">
        <v>0</v>
      </c>
      <c r="M12" s="75">
        <v>41.9</v>
      </c>
      <c r="N12" s="77">
        <v>0</v>
      </c>
      <c r="O12" s="78">
        <v>41.9</v>
      </c>
      <c r="P12" s="77">
        <v>0</v>
      </c>
      <c r="Q12" s="75">
        <f t="shared" si="7"/>
        <v>41.9</v>
      </c>
      <c r="R12" s="75">
        <f t="shared" si="8"/>
        <v>0</v>
      </c>
      <c r="S12" s="75">
        <f t="shared" si="9"/>
        <v>41.9</v>
      </c>
      <c r="T12" s="75">
        <f t="shared" si="10"/>
        <v>0</v>
      </c>
      <c r="U12" s="81">
        <f t="shared" si="12"/>
        <v>1</v>
      </c>
      <c r="V12" s="82">
        <f t="shared" si="13"/>
        <v>1</v>
      </c>
    </row>
    <row r="13" spans="1:22" s="5" customFormat="1" ht="49.5" x14ac:dyDescent="0.25">
      <c r="A13" s="59" t="s">
        <v>61</v>
      </c>
      <c r="B13" s="62" t="s">
        <v>93</v>
      </c>
      <c r="C13" s="61" t="s">
        <v>86</v>
      </c>
      <c r="D13" s="61" t="s">
        <v>90</v>
      </c>
      <c r="E13" s="75">
        <f t="shared" si="11"/>
        <v>13.8</v>
      </c>
      <c r="F13" s="76">
        <v>0</v>
      </c>
      <c r="G13" s="76">
        <v>13.8</v>
      </c>
      <c r="H13" s="76">
        <v>0</v>
      </c>
      <c r="I13" s="75">
        <f t="shared" si="5"/>
        <v>0</v>
      </c>
      <c r="J13" s="77">
        <v>0</v>
      </c>
      <c r="K13" s="78">
        <v>0</v>
      </c>
      <c r="L13" s="77">
        <v>0</v>
      </c>
      <c r="M13" s="75">
        <f t="shared" si="6"/>
        <v>0</v>
      </c>
      <c r="N13" s="77">
        <v>0</v>
      </c>
      <c r="O13" s="78">
        <v>0</v>
      </c>
      <c r="P13" s="77">
        <v>0</v>
      </c>
      <c r="Q13" s="75">
        <f t="shared" si="7"/>
        <v>0</v>
      </c>
      <c r="R13" s="75">
        <f t="shared" si="8"/>
        <v>0</v>
      </c>
      <c r="S13" s="75">
        <f t="shared" si="9"/>
        <v>0</v>
      </c>
      <c r="T13" s="75">
        <f t="shared" si="10"/>
        <v>0</v>
      </c>
      <c r="U13" s="18">
        <v>0</v>
      </c>
      <c r="V13" s="19">
        <v>0</v>
      </c>
    </row>
    <row r="14" spans="1:22" s="5" customFormat="1" ht="49.5" x14ac:dyDescent="0.25">
      <c r="A14" s="59" t="s">
        <v>62</v>
      </c>
      <c r="B14" s="62" t="s">
        <v>94</v>
      </c>
      <c r="C14" s="61" t="s">
        <v>86</v>
      </c>
      <c r="D14" s="61" t="s">
        <v>90</v>
      </c>
      <c r="E14" s="75">
        <f t="shared" si="11"/>
        <v>13.8</v>
      </c>
      <c r="F14" s="76">
        <v>0</v>
      </c>
      <c r="G14" s="76">
        <v>13.8</v>
      </c>
      <c r="H14" s="76">
        <v>0</v>
      </c>
      <c r="I14" s="75">
        <v>13.8</v>
      </c>
      <c r="J14" s="77">
        <v>0</v>
      </c>
      <c r="K14" s="78">
        <v>13.8</v>
      </c>
      <c r="L14" s="77">
        <v>0</v>
      </c>
      <c r="M14" s="75">
        <v>13.8</v>
      </c>
      <c r="N14" s="77">
        <v>0</v>
      </c>
      <c r="O14" s="78">
        <v>13.8</v>
      </c>
      <c r="P14" s="77">
        <v>0</v>
      </c>
      <c r="Q14" s="75">
        <f t="shared" si="7"/>
        <v>13.8</v>
      </c>
      <c r="R14" s="75">
        <f t="shared" si="8"/>
        <v>0</v>
      </c>
      <c r="S14" s="75">
        <f t="shared" si="9"/>
        <v>13.8</v>
      </c>
      <c r="T14" s="75">
        <f t="shared" si="10"/>
        <v>0</v>
      </c>
      <c r="U14" s="81">
        <f t="shared" ref="U14" si="14">M14/I14</f>
        <v>1</v>
      </c>
      <c r="V14" s="82">
        <f t="shared" ref="V14" si="15">Q14/I14</f>
        <v>1</v>
      </c>
    </row>
    <row r="15" spans="1:22" s="5" customFormat="1" ht="49.5" x14ac:dyDescent="0.25">
      <c r="A15" s="59" t="s">
        <v>63</v>
      </c>
      <c r="B15" s="62" t="s">
        <v>85</v>
      </c>
      <c r="C15" s="61" t="s">
        <v>86</v>
      </c>
      <c r="D15" s="61" t="s">
        <v>90</v>
      </c>
      <c r="E15" s="75">
        <f t="shared" si="11"/>
        <v>13.8</v>
      </c>
      <c r="F15" s="76">
        <v>0</v>
      </c>
      <c r="G15" s="76">
        <v>13.8</v>
      </c>
      <c r="H15" s="76">
        <v>0</v>
      </c>
      <c r="I15" s="75">
        <f t="shared" si="5"/>
        <v>0</v>
      </c>
      <c r="J15" s="77">
        <v>0</v>
      </c>
      <c r="K15" s="78">
        <v>0</v>
      </c>
      <c r="L15" s="77">
        <v>0</v>
      </c>
      <c r="M15" s="75">
        <f t="shared" si="6"/>
        <v>0</v>
      </c>
      <c r="N15" s="77">
        <v>0</v>
      </c>
      <c r="O15" s="78">
        <v>0</v>
      </c>
      <c r="P15" s="77">
        <v>0</v>
      </c>
      <c r="Q15" s="75">
        <f t="shared" si="7"/>
        <v>0</v>
      </c>
      <c r="R15" s="75">
        <f t="shared" si="8"/>
        <v>0</v>
      </c>
      <c r="S15" s="75">
        <f t="shared" si="9"/>
        <v>0</v>
      </c>
      <c r="T15" s="75">
        <f t="shared" si="10"/>
        <v>0</v>
      </c>
      <c r="U15" s="18">
        <v>0</v>
      </c>
      <c r="V15" s="19">
        <v>0</v>
      </c>
    </row>
    <row r="16" spans="1:22" s="5" customFormat="1" ht="49.5" x14ac:dyDescent="0.25">
      <c r="A16" s="59" t="s">
        <v>64</v>
      </c>
      <c r="B16" s="62" t="s">
        <v>95</v>
      </c>
      <c r="C16" s="61" t="s">
        <v>86</v>
      </c>
      <c r="D16" s="61" t="s">
        <v>90</v>
      </c>
      <c r="E16" s="75">
        <f t="shared" si="11"/>
        <v>13.8</v>
      </c>
      <c r="F16" s="76">
        <v>0</v>
      </c>
      <c r="G16" s="76">
        <v>13.8</v>
      </c>
      <c r="H16" s="76">
        <v>0</v>
      </c>
      <c r="I16" s="75">
        <f t="shared" si="5"/>
        <v>0</v>
      </c>
      <c r="J16" s="77">
        <v>0</v>
      </c>
      <c r="K16" s="78">
        <v>0</v>
      </c>
      <c r="L16" s="77">
        <v>0</v>
      </c>
      <c r="M16" s="75">
        <f t="shared" si="6"/>
        <v>0</v>
      </c>
      <c r="N16" s="77">
        <v>0</v>
      </c>
      <c r="O16" s="78">
        <v>0</v>
      </c>
      <c r="P16" s="77">
        <v>0</v>
      </c>
      <c r="Q16" s="75">
        <f t="shared" si="7"/>
        <v>0</v>
      </c>
      <c r="R16" s="75">
        <f t="shared" si="8"/>
        <v>0</v>
      </c>
      <c r="S16" s="75">
        <f t="shared" si="9"/>
        <v>0</v>
      </c>
      <c r="T16" s="75">
        <f t="shared" si="10"/>
        <v>0</v>
      </c>
      <c r="U16" s="18">
        <v>0</v>
      </c>
      <c r="V16" s="19">
        <v>0</v>
      </c>
    </row>
    <row r="17" spans="1:22" s="5" customFormat="1" ht="49.5" x14ac:dyDescent="0.25">
      <c r="A17" s="59" t="s">
        <v>65</v>
      </c>
      <c r="B17" s="62" t="s">
        <v>96</v>
      </c>
      <c r="C17" s="61" t="s">
        <v>86</v>
      </c>
      <c r="D17" s="61" t="s">
        <v>90</v>
      </c>
      <c r="E17" s="75">
        <f t="shared" si="11"/>
        <v>41.9</v>
      </c>
      <c r="F17" s="76">
        <v>0</v>
      </c>
      <c r="G17" s="76">
        <v>41.9</v>
      </c>
      <c r="H17" s="76">
        <v>0</v>
      </c>
      <c r="I17" s="75">
        <f t="shared" si="5"/>
        <v>0</v>
      </c>
      <c r="J17" s="77">
        <v>0</v>
      </c>
      <c r="K17" s="78">
        <v>0</v>
      </c>
      <c r="L17" s="77">
        <v>0</v>
      </c>
      <c r="M17" s="75">
        <f t="shared" si="6"/>
        <v>0</v>
      </c>
      <c r="N17" s="77">
        <v>0</v>
      </c>
      <c r="O17" s="78">
        <v>0</v>
      </c>
      <c r="P17" s="77">
        <v>0</v>
      </c>
      <c r="Q17" s="75">
        <f t="shared" si="7"/>
        <v>0</v>
      </c>
      <c r="R17" s="75">
        <f t="shared" si="8"/>
        <v>0</v>
      </c>
      <c r="S17" s="75">
        <f t="shared" si="9"/>
        <v>0</v>
      </c>
      <c r="T17" s="75">
        <f t="shared" si="10"/>
        <v>0</v>
      </c>
      <c r="U17" s="18">
        <v>0</v>
      </c>
      <c r="V17" s="19">
        <v>0</v>
      </c>
    </row>
    <row r="18" spans="1:22" s="5" customFormat="1" ht="49.5" x14ac:dyDescent="0.25">
      <c r="A18" s="59" t="s">
        <v>66</v>
      </c>
      <c r="B18" s="62" t="s">
        <v>97</v>
      </c>
      <c r="C18" s="61" t="s">
        <v>86</v>
      </c>
      <c r="D18" s="61" t="s">
        <v>90</v>
      </c>
      <c r="E18" s="75">
        <f t="shared" si="11"/>
        <v>55.5</v>
      </c>
      <c r="F18" s="76">
        <v>0</v>
      </c>
      <c r="G18" s="76">
        <v>55.5</v>
      </c>
      <c r="H18" s="76">
        <v>0</v>
      </c>
      <c r="I18" s="75">
        <f t="shared" si="5"/>
        <v>55.5</v>
      </c>
      <c r="J18" s="77">
        <v>0</v>
      </c>
      <c r="K18" s="78">
        <v>55.5</v>
      </c>
      <c r="L18" s="77">
        <v>0</v>
      </c>
      <c r="M18" s="75">
        <f t="shared" si="6"/>
        <v>55.5</v>
      </c>
      <c r="N18" s="77">
        <v>0</v>
      </c>
      <c r="O18" s="78">
        <v>55.5</v>
      </c>
      <c r="P18" s="77">
        <v>0</v>
      </c>
      <c r="Q18" s="75">
        <f t="shared" si="7"/>
        <v>55.5</v>
      </c>
      <c r="R18" s="75">
        <f t="shared" si="8"/>
        <v>0</v>
      </c>
      <c r="S18" s="75">
        <f t="shared" si="9"/>
        <v>55.5</v>
      </c>
      <c r="T18" s="75">
        <f t="shared" si="10"/>
        <v>0</v>
      </c>
      <c r="U18" s="81">
        <f t="shared" si="2"/>
        <v>1</v>
      </c>
      <c r="V18" s="82">
        <f t="shared" si="3"/>
        <v>1</v>
      </c>
    </row>
    <row r="19" spans="1:22" s="5" customFormat="1" ht="49.5" x14ac:dyDescent="0.25">
      <c r="A19" s="59" t="s">
        <v>67</v>
      </c>
      <c r="B19" s="61" t="s">
        <v>98</v>
      </c>
      <c r="C19" s="61" t="s">
        <v>86</v>
      </c>
      <c r="D19" s="61" t="s">
        <v>90</v>
      </c>
      <c r="E19" s="75">
        <f t="shared" si="11"/>
        <v>55.5</v>
      </c>
      <c r="F19" s="76">
        <v>0</v>
      </c>
      <c r="G19" s="76">
        <v>55.5</v>
      </c>
      <c r="H19" s="76">
        <v>0</v>
      </c>
      <c r="I19" s="75">
        <f t="shared" si="5"/>
        <v>0</v>
      </c>
      <c r="J19" s="77">
        <v>0</v>
      </c>
      <c r="K19" s="78">
        <v>0</v>
      </c>
      <c r="L19" s="77">
        <v>0</v>
      </c>
      <c r="M19" s="75">
        <f t="shared" si="6"/>
        <v>0</v>
      </c>
      <c r="N19" s="77">
        <v>0</v>
      </c>
      <c r="O19" s="78">
        <v>0</v>
      </c>
      <c r="P19" s="77">
        <v>0</v>
      </c>
      <c r="Q19" s="75">
        <f t="shared" si="7"/>
        <v>0</v>
      </c>
      <c r="R19" s="75">
        <f t="shared" si="8"/>
        <v>0</v>
      </c>
      <c r="S19" s="75">
        <f t="shared" si="9"/>
        <v>0</v>
      </c>
      <c r="T19" s="75">
        <f t="shared" si="10"/>
        <v>0</v>
      </c>
      <c r="U19" s="18">
        <v>0</v>
      </c>
      <c r="V19" s="19">
        <v>0</v>
      </c>
    </row>
    <row r="20" spans="1:22" s="5" customFormat="1" ht="49.5" x14ac:dyDescent="0.25">
      <c r="A20" s="59" t="s">
        <v>68</v>
      </c>
      <c r="B20" s="62" t="s">
        <v>99</v>
      </c>
      <c r="C20" s="61" t="s">
        <v>86</v>
      </c>
      <c r="D20" s="61" t="s">
        <v>90</v>
      </c>
      <c r="E20" s="75">
        <f t="shared" si="11"/>
        <v>41.9</v>
      </c>
      <c r="F20" s="76">
        <v>0</v>
      </c>
      <c r="G20" s="76">
        <v>41.9</v>
      </c>
      <c r="H20" s="76">
        <v>0</v>
      </c>
      <c r="I20" s="75">
        <f t="shared" si="5"/>
        <v>0</v>
      </c>
      <c r="J20" s="77">
        <v>0</v>
      </c>
      <c r="K20" s="78">
        <v>0</v>
      </c>
      <c r="L20" s="77">
        <v>0</v>
      </c>
      <c r="M20" s="75">
        <f t="shared" si="6"/>
        <v>0</v>
      </c>
      <c r="N20" s="77">
        <v>0</v>
      </c>
      <c r="O20" s="78">
        <v>0</v>
      </c>
      <c r="P20" s="77">
        <v>0</v>
      </c>
      <c r="Q20" s="75">
        <f t="shared" si="7"/>
        <v>0</v>
      </c>
      <c r="R20" s="75">
        <f t="shared" si="8"/>
        <v>0</v>
      </c>
      <c r="S20" s="75">
        <f t="shared" si="9"/>
        <v>0</v>
      </c>
      <c r="T20" s="75">
        <f t="shared" si="10"/>
        <v>0</v>
      </c>
      <c r="U20" s="18">
        <v>0</v>
      </c>
      <c r="V20" s="19">
        <v>0</v>
      </c>
    </row>
    <row r="21" spans="1:22" s="5" customFormat="1" ht="49.5" x14ac:dyDescent="0.25">
      <c r="A21" s="59" t="s">
        <v>69</v>
      </c>
      <c r="B21" s="62" t="s">
        <v>100</v>
      </c>
      <c r="C21" s="61" t="s">
        <v>86</v>
      </c>
      <c r="D21" s="61" t="s">
        <v>90</v>
      </c>
      <c r="E21" s="75">
        <f t="shared" si="11"/>
        <v>41.9</v>
      </c>
      <c r="F21" s="76">
        <v>0</v>
      </c>
      <c r="G21" s="76">
        <v>41.9</v>
      </c>
      <c r="H21" s="76">
        <v>0</v>
      </c>
      <c r="I21" s="75">
        <v>41.9</v>
      </c>
      <c r="J21" s="77">
        <v>0</v>
      </c>
      <c r="K21" s="78">
        <v>41.9</v>
      </c>
      <c r="L21" s="77">
        <v>0</v>
      </c>
      <c r="M21" s="75">
        <v>41.9</v>
      </c>
      <c r="N21" s="77">
        <v>0</v>
      </c>
      <c r="O21" s="78">
        <v>41.9</v>
      </c>
      <c r="P21" s="77">
        <v>0</v>
      </c>
      <c r="Q21" s="75">
        <f t="shared" si="7"/>
        <v>41.9</v>
      </c>
      <c r="R21" s="75">
        <f t="shared" si="8"/>
        <v>0</v>
      </c>
      <c r="S21" s="75">
        <f t="shared" si="9"/>
        <v>41.9</v>
      </c>
      <c r="T21" s="75">
        <f t="shared" si="10"/>
        <v>0</v>
      </c>
      <c r="U21" s="81">
        <f t="shared" ref="U21" si="16">M21/I21</f>
        <v>1</v>
      </c>
      <c r="V21" s="82">
        <f t="shared" ref="V21" si="17">Q21/I21</f>
        <v>1</v>
      </c>
    </row>
    <row r="22" spans="1:22" s="5" customFormat="1" ht="49.5" x14ac:dyDescent="0.25">
      <c r="A22" s="59" t="s">
        <v>70</v>
      </c>
      <c r="B22" s="62" t="s">
        <v>101</v>
      </c>
      <c r="C22" s="61" t="s">
        <v>86</v>
      </c>
      <c r="D22" s="61" t="s">
        <v>90</v>
      </c>
      <c r="E22" s="75">
        <f t="shared" si="11"/>
        <v>27.8</v>
      </c>
      <c r="F22" s="76">
        <v>0</v>
      </c>
      <c r="G22" s="76">
        <v>27.8</v>
      </c>
      <c r="H22" s="76">
        <v>0</v>
      </c>
      <c r="I22" s="75">
        <f t="shared" si="5"/>
        <v>27.8</v>
      </c>
      <c r="J22" s="77">
        <v>0</v>
      </c>
      <c r="K22" s="78">
        <v>27.8</v>
      </c>
      <c r="L22" s="77">
        <v>0</v>
      </c>
      <c r="M22" s="75">
        <f t="shared" si="6"/>
        <v>27.8</v>
      </c>
      <c r="N22" s="77">
        <v>0</v>
      </c>
      <c r="O22" s="78">
        <v>27.8</v>
      </c>
      <c r="P22" s="77">
        <v>0</v>
      </c>
      <c r="Q22" s="75">
        <f t="shared" si="7"/>
        <v>27.8</v>
      </c>
      <c r="R22" s="75">
        <f t="shared" si="8"/>
        <v>0</v>
      </c>
      <c r="S22" s="75">
        <f t="shared" si="9"/>
        <v>27.8</v>
      </c>
      <c r="T22" s="75">
        <f t="shared" si="10"/>
        <v>0</v>
      </c>
      <c r="U22" s="81">
        <f t="shared" si="2"/>
        <v>1</v>
      </c>
      <c r="V22" s="82">
        <f t="shared" si="3"/>
        <v>1</v>
      </c>
    </row>
    <row r="23" spans="1:22" s="5" customFormat="1" ht="49.5" x14ac:dyDescent="0.25">
      <c r="A23" s="59" t="s">
        <v>71</v>
      </c>
      <c r="B23" s="62" t="s">
        <v>102</v>
      </c>
      <c r="C23" s="61" t="s">
        <v>86</v>
      </c>
      <c r="D23" s="61" t="s">
        <v>90</v>
      </c>
      <c r="E23" s="75">
        <f t="shared" si="11"/>
        <v>13.8</v>
      </c>
      <c r="F23" s="76">
        <v>0</v>
      </c>
      <c r="G23" s="76">
        <v>13.8</v>
      </c>
      <c r="H23" s="76">
        <v>0</v>
      </c>
      <c r="I23" s="75">
        <f t="shared" si="5"/>
        <v>0</v>
      </c>
      <c r="J23" s="77">
        <v>0</v>
      </c>
      <c r="K23" s="78">
        <v>0</v>
      </c>
      <c r="L23" s="77">
        <v>0</v>
      </c>
      <c r="M23" s="75">
        <f t="shared" si="6"/>
        <v>0</v>
      </c>
      <c r="N23" s="77">
        <v>0</v>
      </c>
      <c r="O23" s="78">
        <v>0</v>
      </c>
      <c r="P23" s="77">
        <v>0</v>
      </c>
      <c r="Q23" s="75">
        <f t="shared" si="7"/>
        <v>0</v>
      </c>
      <c r="R23" s="75">
        <f t="shared" si="8"/>
        <v>0</v>
      </c>
      <c r="S23" s="75">
        <f t="shared" si="9"/>
        <v>0</v>
      </c>
      <c r="T23" s="75">
        <f t="shared" si="10"/>
        <v>0</v>
      </c>
      <c r="U23" s="18">
        <v>0</v>
      </c>
      <c r="V23" s="19">
        <v>0</v>
      </c>
    </row>
    <row r="24" spans="1:22" s="5" customFormat="1" ht="49.5" x14ac:dyDescent="0.25">
      <c r="A24" s="59" t="s">
        <v>72</v>
      </c>
      <c r="B24" s="62" t="s">
        <v>103</v>
      </c>
      <c r="C24" s="61" t="s">
        <v>86</v>
      </c>
      <c r="D24" s="61" t="s">
        <v>90</v>
      </c>
      <c r="E24" s="75">
        <f t="shared" si="11"/>
        <v>13.8</v>
      </c>
      <c r="F24" s="76">
        <v>0</v>
      </c>
      <c r="G24" s="76">
        <v>13.8</v>
      </c>
      <c r="H24" s="76">
        <v>0</v>
      </c>
      <c r="I24" s="75">
        <f t="shared" si="5"/>
        <v>0</v>
      </c>
      <c r="J24" s="77">
        <v>0</v>
      </c>
      <c r="K24" s="78">
        <v>0</v>
      </c>
      <c r="L24" s="77">
        <v>0</v>
      </c>
      <c r="M24" s="75">
        <f t="shared" si="6"/>
        <v>0</v>
      </c>
      <c r="N24" s="77">
        <v>0</v>
      </c>
      <c r="O24" s="78">
        <v>0</v>
      </c>
      <c r="P24" s="77">
        <v>0</v>
      </c>
      <c r="Q24" s="75">
        <f t="shared" si="7"/>
        <v>0</v>
      </c>
      <c r="R24" s="75">
        <f t="shared" si="8"/>
        <v>0</v>
      </c>
      <c r="S24" s="75">
        <f t="shared" si="9"/>
        <v>0</v>
      </c>
      <c r="T24" s="75">
        <f t="shared" si="10"/>
        <v>0</v>
      </c>
      <c r="U24" s="18">
        <v>0</v>
      </c>
      <c r="V24" s="19">
        <v>0</v>
      </c>
    </row>
    <row r="25" spans="1:22" s="5" customFormat="1" ht="49.5" x14ac:dyDescent="0.25">
      <c r="A25" s="59" t="s">
        <v>73</v>
      </c>
      <c r="B25" s="62" t="s">
        <v>104</v>
      </c>
      <c r="C25" s="61" t="s">
        <v>86</v>
      </c>
      <c r="D25" s="61" t="s">
        <v>90</v>
      </c>
      <c r="E25" s="75">
        <f t="shared" si="11"/>
        <v>27.8</v>
      </c>
      <c r="F25" s="76">
        <v>0</v>
      </c>
      <c r="G25" s="76">
        <v>27.8</v>
      </c>
      <c r="H25" s="76">
        <v>0</v>
      </c>
      <c r="I25" s="75">
        <v>27.8</v>
      </c>
      <c r="J25" s="77">
        <v>0</v>
      </c>
      <c r="K25" s="78">
        <v>27.8</v>
      </c>
      <c r="L25" s="77">
        <v>0</v>
      </c>
      <c r="M25" s="75">
        <f t="shared" si="6"/>
        <v>0</v>
      </c>
      <c r="N25" s="77">
        <v>0</v>
      </c>
      <c r="O25" s="78">
        <v>0</v>
      </c>
      <c r="P25" s="77">
        <v>0</v>
      </c>
      <c r="Q25" s="75">
        <f t="shared" si="7"/>
        <v>0</v>
      </c>
      <c r="R25" s="75">
        <f t="shared" si="8"/>
        <v>0</v>
      </c>
      <c r="S25" s="75">
        <f t="shared" si="9"/>
        <v>0</v>
      </c>
      <c r="T25" s="75">
        <f t="shared" si="10"/>
        <v>0</v>
      </c>
      <c r="U25" s="160">
        <f t="shared" ref="U25" si="18">M25/I25</f>
        <v>0</v>
      </c>
      <c r="V25" s="161">
        <f t="shared" ref="V25" si="19">Q25/I25</f>
        <v>0</v>
      </c>
    </row>
    <row r="26" spans="1:22" s="5" customFormat="1" ht="49.5" x14ac:dyDescent="0.25">
      <c r="A26" s="59" t="s">
        <v>74</v>
      </c>
      <c r="B26" s="62" t="s">
        <v>105</v>
      </c>
      <c r="C26" s="61" t="s">
        <v>86</v>
      </c>
      <c r="D26" s="61" t="s">
        <v>90</v>
      </c>
      <c r="E26" s="75">
        <f t="shared" si="11"/>
        <v>27.8</v>
      </c>
      <c r="F26" s="76">
        <v>0</v>
      </c>
      <c r="G26" s="76">
        <v>27.8</v>
      </c>
      <c r="H26" s="76">
        <v>0</v>
      </c>
      <c r="I26" s="75">
        <f t="shared" si="5"/>
        <v>0</v>
      </c>
      <c r="J26" s="77">
        <v>0</v>
      </c>
      <c r="K26" s="78">
        <v>0</v>
      </c>
      <c r="L26" s="77">
        <v>0</v>
      </c>
      <c r="M26" s="75">
        <f t="shared" si="6"/>
        <v>0</v>
      </c>
      <c r="N26" s="77">
        <v>0</v>
      </c>
      <c r="O26" s="78">
        <v>0</v>
      </c>
      <c r="P26" s="77">
        <v>0</v>
      </c>
      <c r="Q26" s="75">
        <f t="shared" si="7"/>
        <v>0</v>
      </c>
      <c r="R26" s="75">
        <f t="shared" si="8"/>
        <v>0</v>
      </c>
      <c r="S26" s="75">
        <f t="shared" si="9"/>
        <v>0</v>
      </c>
      <c r="T26" s="75">
        <f t="shared" si="10"/>
        <v>0</v>
      </c>
      <c r="U26" s="18">
        <v>0</v>
      </c>
      <c r="V26" s="19">
        <v>0</v>
      </c>
    </row>
    <row r="27" spans="1:22" s="5" customFormat="1" ht="49.5" x14ac:dyDescent="0.25">
      <c r="A27" s="59" t="s">
        <v>75</v>
      </c>
      <c r="B27" s="61" t="s">
        <v>106</v>
      </c>
      <c r="C27" s="61" t="s">
        <v>86</v>
      </c>
      <c r="D27" s="61" t="s">
        <v>90</v>
      </c>
      <c r="E27" s="75">
        <f t="shared" si="11"/>
        <v>13.8</v>
      </c>
      <c r="F27" s="76">
        <v>0</v>
      </c>
      <c r="G27" s="76">
        <v>13.8</v>
      </c>
      <c r="H27" s="76">
        <v>0</v>
      </c>
      <c r="I27" s="75">
        <f t="shared" si="5"/>
        <v>0</v>
      </c>
      <c r="J27" s="77">
        <v>0</v>
      </c>
      <c r="K27" s="78">
        <v>0</v>
      </c>
      <c r="L27" s="77">
        <v>0</v>
      </c>
      <c r="M27" s="75">
        <f t="shared" si="6"/>
        <v>0</v>
      </c>
      <c r="N27" s="77">
        <v>0</v>
      </c>
      <c r="O27" s="78">
        <v>0</v>
      </c>
      <c r="P27" s="77">
        <v>0</v>
      </c>
      <c r="Q27" s="75">
        <f t="shared" si="7"/>
        <v>0</v>
      </c>
      <c r="R27" s="75">
        <f t="shared" si="8"/>
        <v>0</v>
      </c>
      <c r="S27" s="75">
        <f t="shared" si="9"/>
        <v>0</v>
      </c>
      <c r="T27" s="75">
        <f t="shared" si="10"/>
        <v>0</v>
      </c>
      <c r="U27" s="18">
        <v>0</v>
      </c>
      <c r="V27" s="19">
        <v>0</v>
      </c>
    </row>
    <row r="28" spans="1:22" s="5" customFormat="1" ht="49.5" x14ac:dyDescent="0.25">
      <c r="A28" s="59" t="s">
        <v>76</v>
      </c>
      <c r="B28" s="61" t="s">
        <v>11</v>
      </c>
      <c r="C28" s="61" t="s">
        <v>86</v>
      </c>
      <c r="D28" s="61" t="s">
        <v>90</v>
      </c>
      <c r="E28" s="75">
        <f t="shared" si="11"/>
        <v>13.8</v>
      </c>
      <c r="F28" s="76">
        <v>0</v>
      </c>
      <c r="G28" s="76">
        <v>13.8</v>
      </c>
      <c r="H28" s="76">
        <v>0</v>
      </c>
      <c r="I28" s="75">
        <f t="shared" si="5"/>
        <v>0</v>
      </c>
      <c r="J28" s="77">
        <v>0</v>
      </c>
      <c r="K28" s="78">
        <v>0</v>
      </c>
      <c r="L28" s="77">
        <v>0</v>
      </c>
      <c r="M28" s="75">
        <f t="shared" si="6"/>
        <v>0</v>
      </c>
      <c r="N28" s="77">
        <v>0</v>
      </c>
      <c r="O28" s="78">
        <v>0</v>
      </c>
      <c r="P28" s="77">
        <v>0</v>
      </c>
      <c r="Q28" s="75">
        <f t="shared" si="7"/>
        <v>0</v>
      </c>
      <c r="R28" s="75">
        <f t="shared" si="8"/>
        <v>0</v>
      </c>
      <c r="S28" s="75">
        <f t="shared" si="9"/>
        <v>0</v>
      </c>
      <c r="T28" s="75">
        <f t="shared" si="10"/>
        <v>0</v>
      </c>
      <c r="U28" s="18">
        <v>0</v>
      </c>
      <c r="V28" s="19">
        <v>0</v>
      </c>
    </row>
    <row r="29" spans="1:22" s="7" customFormat="1" ht="95.45" customHeight="1" x14ac:dyDescent="0.25">
      <c r="A29" s="59" t="s">
        <v>13</v>
      </c>
      <c r="B29" s="61" t="s">
        <v>122</v>
      </c>
      <c r="C29" s="61" t="s">
        <v>87</v>
      </c>
      <c r="D29" s="61" t="s">
        <v>86</v>
      </c>
      <c r="E29" s="75">
        <f t="shared" si="11"/>
        <v>48.2</v>
      </c>
      <c r="F29" s="75">
        <v>0</v>
      </c>
      <c r="G29" s="75">
        <v>48.2</v>
      </c>
      <c r="H29" s="75">
        <v>0</v>
      </c>
      <c r="I29" s="75">
        <f t="shared" si="5"/>
        <v>0</v>
      </c>
      <c r="J29" s="77">
        <v>0</v>
      </c>
      <c r="K29" s="78">
        <v>0</v>
      </c>
      <c r="L29" s="77">
        <v>0</v>
      </c>
      <c r="M29" s="75">
        <f t="shared" si="6"/>
        <v>0</v>
      </c>
      <c r="N29" s="77">
        <v>0</v>
      </c>
      <c r="O29" s="78">
        <v>0</v>
      </c>
      <c r="P29" s="77">
        <v>0</v>
      </c>
      <c r="Q29" s="75">
        <f t="shared" si="7"/>
        <v>0</v>
      </c>
      <c r="R29" s="75">
        <f t="shared" si="8"/>
        <v>0</v>
      </c>
      <c r="S29" s="75">
        <f t="shared" si="9"/>
        <v>0</v>
      </c>
      <c r="T29" s="75">
        <f t="shared" si="10"/>
        <v>0</v>
      </c>
      <c r="U29" s="18">
        <v>0</v>
      </c>
      <c r="V29" s="19">
        <v>0</v>
      </c>
    </row>
    <row r="30" spans="1:22" s="5" customFormat="1" ht="30.75" customHeight="1" x14ac:dyDescent="0.25">
      <c r="A30" s="59" t="s">
        <v>16</v>
      </c>
      <c r="B30" s="117" t="s">
        <v>15</v>
      </c>
      <c r="C30" s="118"/>
      <c r="D30" s="119"/>
      <c r="E30" s="75">
        <f>E31</f>
        <v>1692</v>
      </c>
      <c r="F30" s="75">
        <f t="shared" ref="F30:P30" si="20">F31</f>
        <v>0</v>
      </c>
      <c r="G30" s="75">
        <f t="shared" si="20"/>
        <v>1692</v>
      </c>
      <c r="H30" s="75">
        <f t="shared" si="20"/>
        <v>0</v>
      </c>
      <c r="I30" s="75">
        <f t="shared" ref="I30" si="21">I31</f>
        <v>1692</v>
      </c>
      <c r="J30" s="75">
        <f t="shared" ref="J30" si="22">J31</f>
        <v>0</v>
      </c>
      <c r="K30" s="75">
        <f t="shared" ref="K30" si="23">K31</f>
        <v>1692</v>
      </c>
      <c r="L30" s="75">
        <f t="shared" ref="L30" si="24">L31</f>
        <v>0</v>
      </c>
      <c r="M30" s="75">
        <f t="shared" si="20"/>
        <v>1692</v>
      </c>
      <c r="N30" s="75">
        <f t="shared" si="20"/>
        <v>0</v>
      </c>
      <c r="O30" s="75">
        <f t="shared" si="20"/>
        <v>1692</v>
      </c>
      <c r="P30" s="75">
        <f t="shared" si="20"/>
        <v>0</v>
      </c>
      <c r="Q30" s="75">
        <f t="shared" si="7"/>
        <v>1692</v>
      </c>
      <c r="R30" s="75">
        <f t="shared" si="8"/>
        <v>0</v>
      </c>
      <c r="S30" s="75">
        <f t="shared" si="9"/>
        <v>1692</v>
      </c>
      <c r="T30" s="75">
        <f t="shared" si="10"/>
        <v>0</v>
      </c>
      <c r="U30" s="81">
        <f t="shared" ref="U30:U31" si="25">M30/I30</f>
        <v>1</v>
      </c>
      <c r="V30" s="82">
        <f t="shared" ref="V30:V31" si="26">Q30/I30</f>
        <v>1</v>
      </c>
    </row>
    <row r="31" spans="1:22" s="5" customFormat="1" ht="49.5" x14ac:dyDescent="0.25">
      <c r="A31" s="59" t="s">
        <v>77</v>
      </c>
      <c r="B31" s="61" t="s">
        <v>14</v>
      </c>
      <c r="C31" s="61" t="s">
        <v>86</v>
      </c>
      <c r="D31" s="61" t="s">
        <v>86</v>
      </c>
      <c r="E31" s="75">
        <v>1692</v>
      </c>
      <c r="F31" s="75">
        <v>0</v>
      </c>
      <c r="G31" s="76">
        <v>1692</v>
      </c>
      <c r="H31" s="76">
        <v>0</v>
      </c>
      <c r="I31" s="75">
        <v>1692</v>
      </c>
      <c r="J31" s="77">
        <v>0</v>
      </c>
      <c r="K31" s="78">
        <v>1692</v>
      </c>
      <c r="L31" s="77">
        <v>0</v>
      </c>
      <c r="M31" s="75">
        <v>1692</v>
      </c>
      <c r="N31" s="77">
        <v>0</v>
      </c>
      <c r="O31" s="78">
        <v>1692</v>
      </c>
      <c r="P31" s="77">
        <v>0</v>
      </c>
      <c r="Q31" s="75">
        <f t="shared" si="7"/>
        <v>1692</v>
      </c>
      <c r="R31" s="75">
        <f t="shared" si="8"/>
        <v>0</v>
      </c>
      <c r="S31" s="75">
        <f t="shared" si="9"/>
        <v>1692</v>
      </c>
      <c r="T31" s="75">
        <f t="shared" si="10"/>
        <v>0</v>
      </c>
      <c r="U31" s="81">
        <f t="shared" si="25"/>
        <v>1</v>
      </c>
      <c r="V31" s="82">
        <f t="shared" si="26"/>
        <v>1</v>
      </c>
    </row>
    <row r="32" spans="1:22" s="5" customFormat="1" ht="16.5" x14ac:dyDescent="0.25">
      <c r="A32" s="59" t="s">
        <v>32</v>
      </c>
      <c r="B32" s="117" t="s">
        <v>31</v>
      </c>
      <c r="C32" s="118"/>
      <c r="D32" s="119"/>
      <c r="E32" s="75">
        <f>E33</f>
        <v>9308.9</v>
      </c>
      <c r="F32" s="75">
        <f t="shared" ref="F32:P32" si="27">F33</f>
        <v>0</v>
      </c>
      <c r="G32" s="75">
        <f t="shared" si="27"/>
        <v>9308.9</v>
      </c>
      <c r="H32" s="75">
        <f t="shared" si="27"/>
        <v>0</v>
      </c>
      <c r="I32" s="75">
        <f t="shared" ref="I32" si="28">I33</f>
        <v>9258.9</v>
      </c>
      <c r="J32" s="75">
        <f t="shared" ref="J32" si="29">J33</f>
        <v>0</v>
      </c>
      <c r="K32" s="75">
        <f t="shared" ref="K32" si="30">K33</f>
        <v>9258.9</v>
      </c>
      <c r="L32" s="75">
        <f t="shared" ref="L32" si="31">L33</f>
        <v>0</v>
      </c>
      <c r="M32" s="75">
        <f>M33</f>
        <v>9258.2999999999993</v>
      </c>
      <c r="N32" s="75">
        <f t="shared" si="27"/>
        <v>0</v>
      </c>
      <c r="O32" s="75">
        <f t="shared" si="27"/>
        <v>9258.2999999999993</v>
      </c>
      <c r="P32" s="75">
        <f t="shared" si="27"/>
        <v>0</v>
      </c>
      <c r="Q32" s="75">
        <f t="shared" si="7"/>
        <v>9258.2999999999993</v>
      </c>
      <c r="R32" s="75">
        <f t="shared" si="8"/>
        <v>0</v>
      </c>
      <c r="S32" s="75">
        <f t="shared" si="9"/>
        <v>9258.2999999999993</v>
      </c>
      <c r="T32" s="75">
        <f t="shared" si="10"/>
        <v>0</v>
      </c>
      <c r="U32" s="81">
        <f t="shared" si="2"/>
        <v>0.9999351974856624</v>
      </c>
      <c r="V32" s="82">
        <f t="shared" si="3"/>
        <v>0.9999351974856624</v>
      </c>
    </row>
    <row r="33" spans="1:22" s="7" customFormat="1" ht="115.9" customHeight="1" x14ac:dyDescent="0.25">
      <c r="A33" s="59" t="s">
        <v>78</v>
      </c>
      <c r="B33" s="61" t="s">
        <v>19</v>
      </c>
      <c r="C33" s="61" t="s">
        <v>86</v>
      </c>
      <c r="D33" s="61" t="s">
        <v>86</v>
      </c>
      <c r="E33" s="75">
        <v>9308.9</v>
      </c>
      <c r="F33" s="75">
        <v>0</v>
      </c>
      <c r="G33" s="75">
        <v>9308.9</v>
      </c>
      <c r="H33" s="75">
        <v>0</v>
      </c>
      <c r="I33" s="75">
        <v>9258.9</v>
      </c>
      <c r="J33" s="77">
        <v>0</v>
      </c>
      <c r="K33" s="78">
        <v>9258.9</v>
      </c>
      <c r="L33" s="77">
        <v>0</v>
      </c>
      <c r="M33" s="75">
        <v>9258.2999999999993</v>
      </c>
      <c r="N33" s="77">
        <v>0</v>
      </c>
      <c r="O33" s="78">
        <v>9258.2999999999993</v>
      </c>
      <c r="P33" s="77">
        <v>0</v>
      </c>
      <c r="Q33" s="75">
        <f t="shared" si="7"/>
        <v>9258.2999999999993</v>
      </c>
      <c r="R33" s="75">
        <f t="shared" si="8"/>
        <v>0</v>
      </c>
      <c r="S33" s="75">
        <f t="shared" si="9"/>
        <v>9258.2999999999993</v>
      </c>
      <c r="T33" s="75">
        <f t="shared" si="10"/>
        <v>0</v>
      </c>
      <c r="U33" s="81">
        <f t="shared" si="2"/>
        <v>0.9999351974856624</v>
      </c>
      <c r="V33" s="82">
        <f t="shared" si="3"/>
        <v>0.9999351974856624</v>
      </c>
    </row>
    <row r="34" spans="1:22" s="5" customFormat="1" ht="37.15" customHeight="1" x14ac:dyDescent="0.25">
      <c r="A34" s="59" t="s">
        <v>17</v>
      </c>
      <c r="B34" s="117" t="s">
        <v>57</v>
      </c>
      <c r="C34" s="118"/>
      <c r="D34" s="119"/>
      <c r="E34" s="79">
        <f>E35+E54+E55</f>
        <v>28455.699999999997</v>
      </c>
      <c r="F34" s="79">
        <f t="shared" ref="F34:T34" si="32">F35+F54+F55</f>
        <v>0</v>
      </c>
      <c r="G34" s="79">
        <f t="shared" si="32"/>
        <v>28455.699999999997</v>
      </c>
      <c r="H34" s="79">
        <f t="shared" si="32"/>
        <v>0</v>
      </c>
      <c r="I34" s="79">
        <f t="shared" si="32"/>
        <v>1651.4</v>
      </c>
      <c r="J34" s="79">
        <f t="shared" si="32"/>
        <v>0</v>
      </c>
      <c r="K34" s="79">
        <f t="shared" si="32"/>
        <v>1651.4</v>
      </c>
      <c r="L34" s="79">
        <f t="shared" si="32"/>
        <v>0</v>
      </c>
      <c r="M34" s="79">
        <f t="shared" si="32"/>
        <v>1523.1</v>
      </c>
      <c r="N34" s="79">
        <f t="shared" si="32"/>
        <v>0</v>
      </c>
      <c r="O34" s="79">
        <f t="shared" si="32"/>
        <v>1523.1</v>
      </c>
      <c r="P34" s="79">
        <f t="shared" si="32"/>
        <v>0</v>
      </c>
      <c r="Q34" s="79">
        <f t="shared" si="32"/>
        <v>1523.1</v>
      </c>
      <c r="R34" s="79">
        <f t="shared" si="32"/>
        <v>0</v>
      </c>
      <c r="S34" s="79">
        <f t="shared" si="32"/>
        <v>1523.1</v>
      </c>
      <c r="T34" s="79">
        <f t="shared" si="32"/>
        <v>0</v>
      </c>
      <c r="U34" s="14">
        <f t="shared" si="2"/>
        <v>0.92230834443502474</v>
      </c>
      <c r="V34" s="15">
        <f t="shared" si="3"/>
        <v>0.92230834443502474</v>
      </c>
    </row>
    <row r="35" spans="1:22" s="7" customFormat="1" ht="58.15" customHeight="1" x14ac:dyDescent="0.25">
      <c r="A35" s="59" t="s">
        <v>18</v>
      </c>
      <c r="B35" s="117" t="s">
        <v>79</v>
      </c>
      <c r="C35" s="118"/>
      <c r="D35" s="119"/>
      <c r="E35" s="75">
        <f>E36+E37+E38+E39+E40+E41+E42+E43+E44+E45+E46+E47+E48+E49+E50+E51+E52+E53</f>
        <v>23223.899999999998</v>
      </c>
      <c r="F35" s="75">
        <f t="shared" ref="F35:T35" si="33">F36+F37+F38+F39+F40+F41+F42+F43+F44+F45+F46+F47+F48+F49+F50+F51+F52+F53</f>
        <v>0</v>
      </c>
      <c r="G35" s="75">
        <f t="shared" si="33"/>
        <v>23223.899999999998</v>
      </c>
      <c r="H35" s="75">
        <f t="shared" si="33"/>
        <v>0</v>
      </c>
      <c r="I35" s="75">
        <f t="shared" si="33"/>
        <v>1651.4</v>
      </c>
      <c r="J35" s="75">
        <f t="shared" si="33"/>
        <v>0</v>
      </c>
      <c r="K35" s="75">
        <f t="shared" si="33"/>
        <v>1651.4</v>
      </c>
      <c r="L35" s="75">
        <f t="shared" si="33"/>
        <v>0</v>
      </c>
      <c r="M35" s="75">
        <f t="shared" si="33"/>
        <v>1523.1</v>
      </c>
      <c r="N35" s="75">
        <f t="shared" si="33"/>
        <v>0</v>
      </c>
      <c r="O35" s="75">
        <f t="shared" si="33"/>
        <v>1523.1</v>
      </c>
      <c r="P35" s="75">
        <f t="shared" si="33"/>
        <v>0</v>
      </c>
      <c r="Q35" s="75">
        <f t="shared" si="33"/>
        <v>1523.1</v>
      </c>
      <c r="R35" s="75">
        <f t="shared" si="33"/>
        <v>0</v>
      </c>
      <c r="S35" s="75">
        <f t="shared" si="33"/>
        <v>1523.1</v>
      </c>
      <c r="T35" s="75">
        <f t="shared" si="33"/>
        <v>0</v>
      </c>
      <c r="U35" s="14">
        <f t="shared" si="2"/>
        <v>0.92230834443502474</v>
      </c>
      <c r="V35" s="15">
        <f t="shared" si="3"/>
        <v>0.92230834443502474</v>
      </c>
    </row>
    <row r="36" spans="1:22" s="5" customFormat="1" ht="49.5" x14ac:dyDescent="0.25">
      <c r="A36" s="59" t="s">
        <v>33</v>
      </c>
      <c r="B36" s="60" t="s">
        <v>89</v>
      </c>
      <c r="C36" s="61" t="s">
        <v>88</v>
      </c>
      <c r="D36" s="61" t="s">
        <v>90</v>
      </c>
      <c r="E36" s="75">
        <v>9141.4</v>
      </c>
      <c r="F36" s="75">
        <v>0</v>
      </c>
      <c r="G36" s="76">
        <v>9141.4</v>
      </c>
      <c r="H36" s="105">
        <v>0</v>
      </c>
      <c r="I36" s="75">
        <f t="shared" ref="I36:I55" si="34">J36+K36+L36</f>
        <v>0</v>
      </c>
      <c r="J36" s="77">
        <v>0</v>
      </c>
      <c r="K36" s="78">
        <v>0</v>
      </c>
      <c r="L36" s="77">
        <v>0</v>
      </c>
      <c r="M36" s="75">
        <f t="shared" ref="M36:M55" si="35">N36+O36+P36</f>
        <v>0</v>
      </c>
      <c r="N36" s="77">
        <v>0</v>
      </c>
      <c r="O36" s="78">
        <v>0</v>
      </c>
      <c r="P36" s="77">
        <v>0</v>
      </c>
      <c r="Q36" s="75">
        <f t="shared" si="7"/>
        <v>0</v>
      </c>
      <c r="R36" s="75">
        <f t="shared" si="8"/>
        <v>0</v>
      </c>
      <c r="S36" s="75">
        <f t="shared" si="9"/>
        <v>0</v>
      </c>
      <c r="T36" s="75">
        <f t="shared" si="10"/>
        <v>0</v>
      </c>
      <c r="U36" s="14" t="s">
        <v>293</v>
      </c>
      <c r="V36" s="15" t="s">
        <v>293</v>
      </c>
    </row>
    <row r="37" spans="1:22" s="5" customFormat="1" ht="49.5" x14ac:dyDescent="0.25">
      <c r="A37" s="59" t="s">
        <v>34</v>
      </c>
      <c r="B37" s="62" t="s">
        <v>91</v>
      </c>
      <c r="C37" s="61" t="s">
        <v>88</v>
      </c>
      <c r="D37" s="61" t="s">
        <v>90</v>
      </c>
      <c r="E37" s="75">
        <v>160.1</v>
      </c>
      <c r="F37" s="75">
        <v>0</v>
      </c>
      <c r="G37" s="76">
        <v>160.1</v>
      </c>
      <c r="H37" s="105">
        <v>0</v>
      </c>
      <c r="I37" s="75">
        <f t="shared" si="34"/>
        <v>97.6</v>
      </c>
      <c r="J37" s="77">
        <v>0</v>
      </c>
      <c r="K37" s="78">
        <v>97.6</v>
      </c>
      <c r="L37" s="77">
        <v>0</v>
      </c>
      <c r="M37" s="75">
        <v>97.6</v>
      </c>
      <c r="N37" s="77">
        <v>0</v>
      </c>
      <c r="O37" s="78">
        <v>97.6</v>
      </c>
      <c r="P37" s="77">
        <v>0</v>
      </c>
      <c r="Q37" s="75">
        <f t="shared" si="7"/>
        <v>97.6</v>
      </c>
      <c r="R37" s="75">
        <f t="shared" si="8"/>
        <v>0</v>
      </c>
      <c r="S37" s="75">
        <f t="shared" si="9"/>
        <v>97.6</v>
      </c>
      <c r="T37" s="75">
        <f t="shared" si="10"/>
        <v>0</v>
      </c>
      <c r="U37" s="81">
        <f t="shared" ref="U37:U49" si="36">O37/K37</f>
        <v>1</v>
      </c>
      <c r="V37" s="82">
        <f t="shared" ref="V37:V49" si="37">S37/K37</f>
        <v>1</v>
      </c>
    </row>
    <row r="38" spans="1:22" s="5" customFormat="1" ht="49.5" x14ac:dyDescent="0.25">
      <c r="A38" s="59" t="s">
        <v>35</v>
      </c>
      <c r="B38" s="62" t="s">
        <v>92</v>
      </c>
      <c r="C38" s="61" t="s">
        <v>88</v>
      </c>
      <c r="D38" s="61" t="s">
        <v>90</v>
      </c>
      <c r="E38" s="75">
        <v>1428.4</v>
      </c>
      <c r="F38" s="75">
        <v>0</v>
      </c>
      <c r="G38" s="76">
        <v>1428.4</v>
      </c>
      <c r="H38" s="105">
        <v>0</v>
      </c>
      <c r="I38" s="75">
        <f t="shared" si="34"/>
        <v>530</v>
      </c>
      <c r="J38" s="77">
        <v>0</v>
      </c>
      <c r="K38" s="78">
        <v>530</v>
      </c>
      <c r="L38" s="77">
        <v>0</v>
      </c>
      <c r="M38" s="75">
        <v>530</v>
      </c>
      <c r="N38" s="77">
        <v>0</v>
      </c>
      <c r="O38" s="78">
        <v>530</v>
      </c>
      <c r="P38" s="77">
        <v>0</v>
      </c>
      <c r="Q38" s="75">
        <f t="shared" si="7"/>
        <v>530</v>
      </c>
      <c r="R38" s="75">
        <f t="shared" si="8"/>
        <v>0</v>
      </c>
      <c r="S38" s="75">
        <f t="shared" si="9"/>
        <v>530</v>
      </c>
      <c r="T38" s="75">
        <f t="shared" si="10"/>
        <v>0</v>
      </c>
      <c r="U38" s="81">
        <f t="shared" si="36"/>
        <v>1</v>
      </c>
      <c r="V38" s="82">
        <f t="shared" si="37"/>
        <v>1</v>
      </c>
    </row>
    <row r="39" spans="1:22" s="5" customFormat="1" ht="49.5" x14ac:dyDescent="0.25">
      <c r="A39" s="59" t="s">
        <v>36</v>
      </c>
      <c r="B39" s="62" t="s">
        <v>93</v>
      </c>
      <c r="C39" s="61" t="s">
        <v>88</v>
      </c>
      <c r="D39" s="61" t="s">
        <v>90</v>
      </c>
      <c r="E39" s="75">
        <v>124.2</v>
      </c>
      <c r="F39" s="75">
        <v>0</v>
      </c>
      <c r="G39" s="76">
        <v>124.2</v>
      </c>
      <c r="H39" s="105">
        <v>0</v>
      </c>
      <c r="I39" s="75">
        <f t="shared" si="34"/>
        <v>40.700000000000003</v>
      </c>
      <c r="J39" s="77">
        <v>0</v>
      </c>
      <c r="K39" s="78">
        <v>40.700000000000003</v>
      </c>
      <c r="L39" s="77">
        <v>0</v>
      </c>
      <c r="M39" s="75">
        <v>40.700000000000003</v>
      </c>
      <c r="N39" s="77">
        <v>0</v>
      </c>
      <c r="O39" s="78">
        <v>40.700000000000003</v>
      </c>
      <c r="P39" s="77">
        <v>0</v>
      </c>
      <c r="Q39" s="75">
        <f t="shared" si="7"/>
        <v>40.700000000000003</v>
      </c>
      <c r="R39" s="75">
        <f t="shared" si="8"/>
        <v>0</v>
      </c>
      <c r="S39" s="75">
        <f t="shared" si="9"/>
        <v>40.700000000000003</v>
      </c>
      <c r="T39" s="75">
        <f t="shared" si="10"/>
        <v>0</v>
      </c>
      <c r="U39" s="81">
        <f t="shared" si="36"/>
        <v>1</v>
      </c>
      <c r="V39" s="82">
        <f t="shared" si="37"/>
        <v>1</v>
      </c>
    </row>
    <row r="40" spans="1:22" s="5" customFormat="1" ht="49.5" x14ac:dyDescent="0.25">
      <c r="A40" s="59" t="s">
        <v>37</v>
      </c>
      <c r="B40" s="62" t="s">
        <v>94</v>
      </c>
      <c r="C40" s="61" t="s">
        <v>88</v>
      </c>
      <c r="D40" s="61" t="s">
        <v>90</v>
      </c>
      <c r="E40" s="75">
        <v>94.5</v>
      </c>
      <c r="F40" s="75">
        <v>0</v>
      </c>
      <c r="G40" s="76">
        <v>94.5</v>
      </c>
      <c r="H40" s="105">
        <v>0</v>
      </c>
      <c r="I40" s="75">
        <f t="shared" si="34"/>
        <v>0</v>
      </c>
      <c r="J40" s="77">
        <v>0</v>
      </c>
      <c r="K40" s="78">
        <v>0</v>
      </c>
      <c r="L40" s="77">
        <v>0</v>
      </c>
      <c r="M40" s="75">
        <f t="shared" si="35"/>
        <v>0</v>
      </c>
      <c r="N40" s="77">
        <v>0</v>
      </c>
      <c r="O40" s="78">
        <v>0</v>
      </c>
      <c r="P40" s="77">
        <v>0</v>
      </c>
      <c r="Q40" s="75">
        <f t="shared" si="7"/>
        <v>0</v>
      </c>
      <c r="R40" s="75">
        <f t="shared" si="8"/>
        <v>0</v>
      </c>
      <c r="S40" s="75">
        <f t="shared" si="9"/>
        <v>0</v>
      </c>
      <c r="T40" s="75">
        <f t="shared" si="10"/>
        <v>0</v>
      </c>
      <c r="U40" s="14" t="s">
        <v>293</v>
      </c>
      <c r="V40" s="15" t="s">
        <v>293</v>
      </c>
    </row>
    <row r="41" spans="1:22" s="5" customFormat="1" ht="49.5" x14ac:dyDescent="0.25">
      <c r="A41" s="59" t="s">
        <v>38</v>
      </c>
      <c r="B41" s="62" t="s">
        <v>85</v>
      </c>
      <c r="C41" s="61" t="s">
        <v>88</v>
      </c>
      <c r="D41" s="61" t="s">
        <v>90</v>
      </c>
      <c r="E41" s="75">
        <v>70.900000000000006</v>
      </c>
      <c r="F41" s="75">
        <v>0</v>
      </c>
      <c r="G41" s="76">
        <v>70.900000000000006</v>
      </c>
      <c r="H41" s="105">
        <v>0</v>
      </c>
      <c r="I41" s="75">
        <v>70.900000000000006</v>
      </c>
      <c r="J41" s="77">
        <v>0</v>
      </c>
      <c r="K41" s="78">
        <v>70.900000000000006</v>
      </c>
      <c r="L41" s="77">
        <v>0</v>
      </c>
      <c r="M41" s="75">
        <v>14.9</v>
      </c>
      <c r="N41" s="77">
        <v>0</v>
      </c>
      <c r="O41" s="78">
        <v>14.9</v>
      </c>
      <c r="P41" s="77">
        <v>0</v>
      </c>
      <c r="Q41" s="75">
        <f t="shared" si="7"/>
        <v>14.9</v>
      </c>
      <c r="R41" s="75">
        <f t="shared" si="8"/>
        <v>0</v>
      </c>
      <c r="S41" s="75">
        <f t="shared" si="9"/>
        <v>14.9</v>
      </c>
      <c r="T41" s="75">
        <f t="shared" si="10"/>
        <v>0</v>
      </c>
      <c r="U41" s="14">
        <f t="shared" si="36"/>
        <v>0.21015514809590971</v>
      </c>
      <c r="V41" s="15">
        <f t="shared" si="37"/>
        <v>0.21015514809590971</v>
      </c>
    </row>
    <row r="42" spans="1:22" s="5" customFormat="1" ht="49.5" x14ac:dyDescent="0.25">
      <c r="A42" s="59" t="s">
        <v>39</v>
      </c>
      <c r="B42" s="62" t="s">
        <v>95</v>
      </c>
      <c r="C42" s="61" t="s">
        <v>88</v>
      </c>
      <c r="D42" s="61" t="s">
        <v>90</v>
      </c>
      <c r="E42" s="75">
        <v>164.7</v>
      </c>
      <c r="F42" s="75">
        <v>0</v>
      </c>
      <c r="G42" s="76">
        <v>164.7</v>
      </c>
      <c r="H42" s="105">
        <v>0</v>
      </c>
      <c r="I42" s="75">
        <v>156.1</v>
      </c>
      <c r="J42" s="77">
        <v>0</v>
      </c>
      <c r="K42" s="78">
        <v>156.1</v>
      </c>
      <c r="L42" s="77">
        <v>0</v>
      </c>
      <c r="M42" s="75">
        <v>156.1</v>
      </c>
      <c r="N42" s="77">
        <v>0</v>
      </c>
      <c r="O42" s="78">
        <v>156.1</v>
      </c>
      <c r="P42" s="77">
        <v>0</v>
      </c>
      <c r="Q42" s="75">
        <f t="shared" si="7"/>
        <v>156.1</v>
      </c>
      <c r="R42" s="75">
        <f t="shared" si="8"/>
        <v>0</v>
      </c>
      <c r="S42" s="75">
        <f t="shared" si="9"/>
        <v>156.1</v>
      </c>
      <c r="T42" s="75">
        <f t="shared" si="10"/>
        <v>0</v>
      </c>
      <c r="U42" s="81">
        <f t="shared" si="36"/>
        <v>1</v>
      </c>
      <c r="V42" s="82">
        <f t="shared" si="37"/>
        <v>1</v>
      </c>
    </row>
    <row r="43" spans="1:22" s="5" customFormat="1" ht="49.5" x14ac:dyDescent="0.25">
      <c r="A43" s="59" t="s">
        <v>40</v>
      </c>
      <c r="B43" s="62" t="s">
        <v>96</v>
      </c>
      <c r="C43" s="61" t="s">
        <v>88</v>
      </c>
      <c r="D43" s="61" t="s">
        <v>90</v>
      </c>
      <c r="E43" s="75">
        <v>174.8</v>
      </c>
      <c r="F43" s="75">
        <v>0</v>
      </c>
      <c r="G43" s="76">
        <v>174.8</v>
      </c>
      <c r="H43" s="105">
        <v>0</v>
      </c>
      <c r="I43" s="75">
        <f t="shared" si="34"/>
        <v>0</v>
      </c>
      <c r="J43" s="77">
        <v>0</v>
      </c>
      <c r="K43" s="78">
        <v>0</v>
      </c>
      <c r="L43" s="77">
        <v>0</v>
      </c>
      <c r="M43" s="75">
        <f t="shared" si="35"/>
        <v>0</v>
      </c>
      <c r="N43" s="77">
        <v>0</v>
      </c>
      <c r="O43" s="78">
        <v>0</v>
      </c>
      <c r="P43" s="77">
        <v>0</v>
      </c>
      <c r="Q43" s="75">
        <f t="shared" si="7"/>
        <v>0</v>
      </c>
      <c r="R43" s="75">
        <f t="shared" si="8"/>
        <v>0</v>
      </c>
      <c r="S43" s="75">
        <f t="shared" si="9"/>
        <v>0</v>
      </c>
      <c r="T43" s="75">
        <f t="shared" si="10"/>
        <v>0</v>
      </c>
      <c r="U43" s="14" t="s">
        <v>293</v>
      </c>
      <c r="V43" s="15" t="s">
        <v>293</v>
      </c>
    </row>
    <row r="44" spans="1:22" s="5" customFormat="1" ht="49.5" x14ac:dyDescent="0.25">
      <c r="A44" s="59" t="s">
        <v>41</v>
      </c>
      <c r="B44" s="62" t="s">
        <v>97</v>
      </c>
      <c r="C44" s="61" t="s">
        <v>88</v>
      </c>
      <c r="D44" s="61" t="s">
        <v>90</v>
      </c>
      <c r="E44" s="75">
        <v>169.3</v>
      </c>
      <c r="F44" s="75">
        <v>0</v>
      </c>
      <c r="G44" s="76">
        <v>169.3</v>
      </c>
      <c r="H44" s="105">
        <v>0</v>
      </c>
      <c r="I44" s="75">
        <v>150.4</v>
      </c>
      <c r="J44" s="77">
        <v>0</v>
      </c>
      <c r="K44" s="78">
        <v>150.4</v>
      </c>
      <c r="L44" s="77">
        <v>0</v>
      </c>
      <c r="M44" s="75">
        <v>150.30000000000001</v>
      </c>
      <c r="N44" s="77">
        <v>0</v>
      </c>
      <c r="O44" s="78">
        <v>150.30000000000001</v>
      </c>
      <c r="P44" s="77">
        <v>0</v>
      </c>
      <c r="Q44" s="75">
        <f t="shared" si="7"/>
        <v>150.30000000000001</v>
      </c>
      <c r="R44" s="75">
        <f t="shared" si="8"/>
        <v>0</v>
      </c>
      <c r="S44" s="75">
        <f t="shared" si="9"/>
        <v>150.30000000000001</v>
      </c>
      <c r="T44" s="75">
        <f t="shared" si="10"/>
        <v>0</v>
      </c>
      <c r="U44" s="14">
        <f t="shared" si="36"/>
        <v>0.99933510638297873</v>
      </c>
      <c r="V44" s="15">
        <f t="shared" si="37"/>
        <v>0.99933510638297873</v>
      </c>
    </row>
    <row r="45" spans="1:22" s="5" customFormat="1" ht="49.5" x14ac:dyDescent="0.25">
      <c r="A45" s="59" t="s">
        <v>42</v>
      </c>
      <c r="B45" s="61" t="s">
        <v>98</v>
      </c>
      <c r="C45" s="61" t="s">
        <v>88</v>
      </c>
      <c r="D45" s="61" t="s">
        <v>90</v>
      </c>
      <c r="E45" s="75">
        <v>342</v>
      </c>
      <c r="F45" s="75">
        <v>0</v>
      </c>
      <c r="G45" s="76">
        <v>342</v>
      </c>
      <c r="H45" s="105">
        <v>0</v>
      </c>
      <c r="I45" s="75">
        <v>282</v>
      </c>
      <c r="J45" s="77">
        <v>0</v>
      </c>
      <c r="K45" s="78">
        <v>282</v>
      </c>
      <c r="L45" s="77">
        <v>0</v>
      </c>
      <c r="M45" s="75">
        <v>281.89999999999998</v>
      </c>
      <c r="N45" s="77">
        <v>0</v>
      </c>
      <c r="O45" s="78">
        <v>281.89999999999998</v>
      </c>
      <c r="P45" s="77">
        <v>0</v>
      </c>
      <c r="Q45" s="75">
        <f t="shared" si="7"/>
        <v>281.89999999999998</v>
      </c>
      <c r="R45" s="75">
        <f t="shared" si="8"/>
        <v>0</v>
      </c>
      <c r="S45" s="75">
        <f t="shared" si="9"/>
        <v>281.89999999999998</v>
      </c>
      <c r="T45" s="75">
        <f t="shared" si="10"/>
        <v>0</v>
      </c>
      <c r="U45" s="14">
        <v>0.999</v>
      </c>
      <c r="V45" s="15">
        <v>0.999</v>
      </c>
    </row>
    <row r="46" spans="1:22" s="5" customFormat="1" ht="49.5" x14ac:dyDescent="0.25">
      <c r="A46" s="59" t="s">
        <v>43</v>
      </c>
      <c r="B46" s="62" t="s">
        <v>99</v>
      </c>
      <c r="C46" s="61" t="s">
        <v>88</v>
      </c>
      <c r="D46" s="61" t="s">
        <v>90</v>
      </c>
      <c r="E46" s="75">
        <v>110.1</v>
      </c>
      <c r="F46" s="75">
        <v>0</v>
      </c>
      <c r="G46" s="76">
        <v>110.1</v>
      </c>
      <c r="H46" s="105">
        <v>0</v>
      </c>
      <c r="I46" s="75">
        <v>2.2999999999999998</v>
      </c>
      <c r="J46" s="77">
        <v>0</v>
      </c>
      <c r="K46" s="78">
        <v>2.2999999999999998</v>
      </c>
      <c r="L46" s="77">
        <v>0</v>
      </c>
      <c r="M46" s="75">
        <v>2.1</v>
      </c>
      <c r="N46" s="77">
        <v>0</v>
      </c>
      <c r="O46" s="78">
        <v>2.1</v>
      </c>
      <c r="P46" s="77">
        <v>0</v>
      </c>
      <c r="Q46" s="75">
        <f t="shared" si="7"/>
        <v>2.1</v>
      </c>
      <c r="R46" s="75">
        <f t="shared" si="8"/>
        <v>0</v>
      </c>
      <c r="S46" s="75">
        <f t="shared" si="9"/>
        <v>2.1</v>
      </c>
      <c r="T46" s="75">
        <f t="shared" si="10"/>
        <v>0</v>
      </c>
      <c r="U46" s="14">
        <f t="shared" si="36"/>
        <v>0.91304347826086962</v>
      </c>
      <c r="V46" s="15">
        <f t="shared" si="37"/>
        <v>0.91304347826086962</v>
      </c>
    </row>
    <row r="47" spans="1:22" s="5" customFormat="1" ht="49.5" x14ac:dyDescent="0.25">
      <c r="A47" s="59" t="s">
        <v>44</v>
      </c>
      <c r="B47" s="62" t="s">
        <v>100</v>
      </c>
      <c r="C47" s="61" t="s">
        <v>88</v>
      </c>
      <c r="D47" s="61" t="s">
        <v>90</v>
      </c>
      <c r="E47" s="75">
        <v>131.80000000000001</v>
      </c>
      <c r="F47" s="75">
        <v>0</v>
      </c>
      <c r="G47" s="76">
        <v>131.80000000000001</v>
      </c>
      <c r="H47" s="105">
        <v>0</v>
      </c>
      <c r="I47" s="75">
        <v>0</v>
      </c>
      <c r="J47" s="77">
        <v>0</v>
      </c>
      <c r="K47" s="78">
        <v>0</v>
      </c>
      <c r="L47" s="77">
        <v>0</v>
      </c>
      <c r="M47" s="75">
        <f t="shared" si="35"/>
        <v>0</v>
      </c>
      <c r="N47" s="77">
        <v>0</v>
      </c>
      <c r="O47" s="78">
        <v>0</v>
      </c>
      <c r="P47" s="77">
        <v>0</v>
      </c>
      <c r="Q47" s="75">
        <f t="shared" si="7"/>
        <v>0</v>
      </c>
      <c r="R47" s="75">
        <f t="shared" si="8"/>
        <v>0</v>
      </c>
      <c r="S47" s="75">
        <f t="shared" si="9"/>
        <v>0</v>
      </c>
      <c r="T47" s="75">
        <f t="shared" si="10"/>
        <v>0</v>
      </c>
      <c r="U47" s="14" t="s">
        <v>293</v>
      </c>
      <c r="V47" s="15" t="s">
        <v>293</v>
      </c>
    </row>
    <row r="48" spans="1:22" s="5" customFormat="1" ht="49.5" x14ac:dyDescent="0.25">
      <c r="A48" s="59" t="s">
        <v>45</v>
      </c>
      <c r="B48" s="62" t="s">
        <v>101</v>
      </c>
      <c r="C48" s="61" t="s">
        <v>88</v>
      </c>
      <c r="D48" s="61" t="s">
        <v>90</v>
      </c>
      <c r="E48" s="75">
        <v>156.4</v>
      </c>
      <c r="F48" s="75">
        <v>0</v>
      </c>
      <c r="G48" s="76">
        <v>156.4</v>
      </c>
      <c r="H48" s="105">
        <v>0</v>
      </c>
      <c r="I48" s="75">
        <f t="shared" si="34"/>
        <v>80.400000000000006</v>
      </c>
      <c r="J48" s="77">
        <v>0</v>
      </c>
      <c r="K48" s="78">
        <v>80.400000000000006</v>
      </c>
      <c r="L48" s="77">
        <v>0</v>
      </c>
      <c r="M48" s="75">
        <v>80.3</v>
      </c>
      <c r="N48" s="77">
        <v>0</v>
      </c>
      <c r="O48" s="78">
        <v>80.3</v>
      </c>
      <c r="P48" s="77">
        <v>0</v>
      </c>
      <c r="Q48" s="75">
        <f t="shared" si="7"/>
        <v>80.3</v>
      </c>
      <c r="R48" s="75">
        <f t="shared" si="8"/>
        <v>0</v>
      </c>
      <c r="S48" s="75">
        <f t="shared" si="9"/>
        <v>80.3</v>
      </c>
      <c r="T48" s="75">
        <f t="shared" si="10"/>
        <v>0</v>
      </c>
      <c r="U48" s="14">
        <f t="shared" si="36"/>
        <v>0.9987562189054725</v>
      </c>
      <c r="V48" s="15">
        <f t="shared" si="37"/>
        <v>0.9987562189054725</v>
      </c>
    </row>
    <row r="49" spans="1:22" s="5" customFormat="1" ht="49.5" x14ac:dyDescent="0.25">
      <c r="A49" s="59" t="s">
        <v>46</v>
      </c>
      <c r="B49" s="62" t="s">
        <v>102</v>
      </c>
      <c r="C49" s="61" t="s">
        <v>88</v>
      </c>
      <c r="D49" s="61" t="s">
        <v>90</v>
      </c>
      <c r="E49" s="75">
        <v>150.30000000000001</v>
      </c>
      <c r="F49" s="75">
        <v>0</v>
      </c>
      <c r="G49" s="76">
        <v>150.30000000000001</v>
      </c>
      <c r="H49" s="105">
        <v>0</v>
      </c>
      <c r="I49" s="75">
        <f t="shared" si="34"/>
        <v>13.5</v>
      </c>
      <c r="J49" s="77">
        <v>0</v>
      </c>
      <c r="K49" s="78">
        <v>13.5</v>
      </c>
      <c r="L49" s="77">
        <v>0</v>
      </c>
      <c r="M49" s="75">
        <f t="shared" si="35"/>
        <v>13.5</v>
      </c>
      <c r="N49" s="77">
        <v>0</v>
      </c>
      <c r="O49" s="78">
        <v>13.5</v>
      </c>
      <c r="P49" s="77">
        <v>0</v>
      </c>
      <c r="Q49" s="75">
        <f t="shared" si="7"/>
        <v>13.5</v>
      </c>
      <c r="R49" s="75">
        <f t="shared" si="8"/>
        <v>0</v>
      </c>
      <c r="S49" s="75">
        <f t="shared" si="9"/>
        <v>13.5</v>
      </c>
      <c r="T49" s="75">
        <f t="shared" si="10"/>
        <v>0</v>
      </c>
      <c r="U49" s="81">
        <f t="shared" si="36"/>
        <v>1</v>
      </c>
      <c r="V49" s="82">
        <f t="shared" si="37"/>
        <v>1</v>
      </c>
    </row>
    <row r="50" spans="1:22" s="5" customFormat="1" ht="49.5" x14ac:dyDescent="0.25">
      <c r="A50" s="59" t="s">
        <v>47</v>
      </c>
      <c r="B50" s="62" t="s">
        <v>103</v>
      </c>
      <c r="C50" s="61" t="s">
        <v>88</v>
      </c>
      <c r="D50" s="61" t="s">
        <v>90</v>
      </c>
      <c r="E50" s="75">
        <v>99.8</v>
      </c>
      <c r="F50" s="75">
        <v>0</v>
      </c>
      <c r="G50" s="76">
        <v>99.8</v>
      </c>
      <c r="H50" s="105">
        <v>0</v>
      </c>
      <c r="I50" s="75">
        <f t="shared" si="34"/>
        <v>99.8</v>
      </c>
      <c r="J50" s="77">
        <v>0</v>
      </c>
      <c r="K50" s="78">
        <v>99.8</v>
      </c>
      <c r="L50" s="77">
        <v>0</v>
      </c>
      <c r="M50" s="75">
        <v>99.5</v>
      </c>
      <c r="N50" s="77">
        <v>0</v>
      </c>
      <c r="O50" s="78">
        <v>99.5</v>
      </c>
      <c r="P50" s="77">
        <v>0</v>
      </c>
      <c r="Q50" s="75">
        <f t="shared" si="7"/>
        <v>99.5</v>
      </c>
      <c r="R50" s="75">
        <f t="shared" si="8"/>
        <v>0</v>
      </c>
      <c r="S50" s="75">
        <f t="shared" si="9"/>
        <v>99.5</v>
      </c>
      <c r="T50" s="75">
        <f t="shared" si="10"/>
        <v>0</v>
      </c>
      <c r="U50" s="14">
        <f t="shared" ref="U50" si="38">M50/I50</f>
        <v>0.99699398797595196</v>
      </c>
      <c r="V50" s="15">
        <f t="shared" ref="V50" si="39">Q50/I50</f>
        <v>0.99699398797595196</v>
      </c>
    </row>
    <row r="51" spans="1:22" s="5" customFormat="1" ht="49.5" x14ac:dyDescent="0.25">
      <c r="A51" s="59" t="s">
        <v>48</v>
      </c>
      <c r="B51" s="62" t="s">
        <v>104</v>
      </c>
      <c r="C51" s="61" t="s">
        <v>88</v>
      </c>
      <c r="D51" s="61" t="s">
        <v>90</v>
      </c>
      <c r="E51" s="75">
        <v>10460.5</v>
      </c>
      <c r="F51" s="75">
        <v>0</v>
      </c>
      <c r="G51" s="76">
        <v>10460.5</v>
      </c>
      <c r="H51" s="105">
        <v>0</v>
      </c>
      <c r="I51" s="75">
        <v>71.5</v>
      </c>
      <c r="J51" s="77">
        <v>0</v>
      </c>
      <c r="K51" s="78">
        <v>71.5</v>
      </c>
      <c r="L51" s="77">
        <v>0</v>
      </c>
      <c r="M51" s="75">
        <f t="shared" si="35"/>
        <v>0</v>
      </c>
      <c r="N51" s="77">
        <v>0</v>
      </c>
      <c r="O51" s="78">
        <v>0</v>
      </c>
      <c r="P51" s="77">
        <v>0</v>
      </c>
      <c r="Q51" s="75">
        <f t="shared" si="7"/>
        <v>0</v>
      </c>
      <c r="R51" s="75">
        <f t="shared" si="8"/>
        <v>0</v>
      </c>
      <c r="S51" s="75">
        <f t="shared" si="9"/>
        <v>0</v>
      </c>
      <c r="T51" s="75">
        <f t="shared" si="10"/>
        <v>0</v>
      </c>
      <c r="U51" s="162">
        <f t="shared" ref="U51" si="40">M51/I51</f>
        <v>0</v>
      </c>
      <c r="V51" s="163">
        <f t="shared" ref="V51" si="41">Q51/I51</f>
        <v>0</v>
      </c>
    </row>
    <row r="52" spans="1:22" s="5" customFormat="1" ht="49.5" x14ac:dyDescent="0.25">
      <c r="A52" s="59" t="s">
        <v>49</v>
      </c>
      <c r="B52" s="62" t="s">
        <v>105</v>
      </c>
      <c r="C52" s="61" t="s">
        <v>88</v>
      </c>
      <c r="D52" s="61" t="s">
        <v>90</v>
      </c>
      <c r="E52" s="75">
        <v>130.19999999999999</v>
      </c>
      <c r="F52" s="75">
        <v>0</v>
      </c>
      <c r="G52" s="76">
        <v>130.19999999999999</v>
      </c>
      <c r="H52" s="105">
        <v>0</v>
      </c>
      <c r="I52" s="75">
        <f t="shared" si="34"/>
        <v>0</v>
      </c>
      <c r="J52" s="77">
        <v>0</v>
      </c>
      <c r="K52" s="78">
        <v>0</v>
      </c>
      <c r="L52" s="77">
        <v>0</v>
      </c>
      <c r="M52" s="75">
        <f t="shared" si="35"/>
        <v>0</v>
      </c>
      <c r="N52" s="77">
        <v>0</v>
      </c>
      <c r="O52" s="78">
        <v>0</v>
      </c>
      <c r="P52" s="77">
        <v>0</v>
      </c>
      <c r="Q52" s="75">
        <f t="shared" si="7"/>
        <v>0</v>
      </c>
      <c r="R52" s="75">
        <f t="shared" si="8"/>
        <v>0</v>
      </c>
      <c r="S52" s="75">
        <f t="shared" si="9"/>
        <v>0</v>
      </c>
      <c r="T52" s="75">
        <f t="shared" si="10"/>
        <v>0</v>
      </c>
      <c r="U52" s="14" t="s">
        <v>293</v>
      </c>
      <c r="V52" s="15" t="s">
        <v>293</v>
      </c>
    </row>
    <row r="53" spans="1:22" s="5" customFormat="1" ht="49.5" x14ac:dyDescent="0.25">
      <c r="A53" s="59" t="s">
        <v>50</v>
      </c>
      <c r="B53" s="61" t="s">
        <v>106</v>
      </c>
      <c r="C53" s="61" t="s">
        <v>88</v>
      </c>
      <c r="D53" s="61" t="s">
        <v>90</v>
      </c>
      <c r="E53" s="75">
        <v>114.5</v>
      </c>
      <c r="F53" s="75">
        <v>0</v>
      </c>
      <c r="G53" s="76">
        <v>114.5</v>
      </c>
      <c r="H53" s="105">
        <v>0</v>
      </c>
      <c r="I53" s="75">
        <v>56.2</v>
      </c>
      <c r="J53" s="77">
        <v>0</v>
      </c>
      <c r="K53" s="78">
        <v>56.2</v>
      </c>
      <c r="L53" s="77">
        <v>0</v>
      </c>
      <c r="M53" s="75">
        <v>56.2</v>
      </c>
      <c r="N53" s="77">
        <v>0</v>
      </c>
      <c r="O53" s="78">
        <v>56.2</v>
      </c>
      <c r="P53" s="77">
        <v>0</v>
      </c>
      <c r="Q53" s="75">
        <f t="shared" si="7"/>
        <v>56.2</v>
      </c>
      <c r="R53" s="75">
        <f t="shared" si="8"/>
        <v>0</v>
      </c>
      <c r="S53" s="75">
        <f t="shared" si="9"/>
        <v>56.2</v>
      </c>
      <c r="T53" s="75">
        <f t="shared" si="10"/>
        <v>0</v>
      </c>
      <c r="U53" s="14">
        <f t="shared" ref="U53" si="42">M53/I53</f>
        <v>1</v>
      </c>
      <c r="V53" s="15">
        <f t="shared" ref="V53" si="43">Q53/I53</f>
        <v>1</v>
      </c>
    </row>
    <row r="54" spans="1:22" s="5" customFormat="1" ht="99" x14ac:dyDescent="0.25">
      <c r="A54" s="59" t="s">
        <v>20</v>
      </c>
      <c r="B54" s="61" t="s">
        <v>24</v>
      </c>
      <c r="C54" s="61" t="s">
        <v>88</v>
      </c>
      <c r="D54" s="61" t="s">
        <v>88</v>
      </c>
      <c r="E54" s="75">
        <f>F54+G54+H54</f>
        <v>5147.2</v>
      </c>
      <c r="F54" s="75">
        <v>0</v>
      </c>
      <c r="G54" s="76">
        <v>5147.2</v>
      </c>
      <c r="H54" s="105">
        <v>0</v>
      </c>
      <c r="I54" s="75">
        <f t="shared" si="34"/>
        <v>0</v>
      </c>
      <c r="J54" s="77">
        <v>0</v>
      </c>
      <c r="K54" s="78">
        <v>0</v>
      </c>
      <c r="L54" s="77">
        <v>0</v>
      </c>
      <c r="M54" s="75">
        <f t="shared" si="35"/>
        <v>0</v>
      </c>
      <c r="N54" s="77">
        <v>0</v>
      </c>
      <c r="O54" s="78">
        <v>0</v>
      </c>
      <c r="P54" s="77">
        <v>0</v>
      </c>
      <c r="Q54" s="75">
        <f t="shared" si="7"/>
        <v>0</v>
      </c>
      <c r="R54" s="75">
        <f t="shared" si="8"/>
        <v>0</v>
      </c>
      <c r="S54" s="75">
        <f t="shared" si="9"/>
        <v>0</v>
      </c>
      <c r="T54" s="75">
        <f t="shared" si="10"/>
        <v>0</v>
      </c>
      <c r="U54" s="18">
        <v>0</v>
      </c>
      <c r="V54" s="19">
        <v>0</v>
      </c>
    </row>
    <row r="55" spans="1:22" s="5" customFormat="1" ht="120.75" customHeight="1" x14ac:dyDescent="0.25">
      <c r="A55" s="59" t="s">
        <v>120</v>
      </c>
      <c r="B55" s="61" t="s">
        <v>121</v>
      </c>
      <c r="C55" s="61" t="s">
        <v>88</v>
      </c>
      <c r="D55" s="61" t="s">
        <v>88</v>
      </c>
      <c r="E55" s="75">
        <f t="shared" si="11"/>
        <v>84.6</v>
      </c>
      <c r="F55" s="76">
        <v>0</v>
      </c>
      <c r="G55" s="76">
        <v>84.6</v>
      </c>
      <c r="H55" s="106">
        <v>0</v>
      </c>
      <c r="I55" s="75">
        <f t="shared" si="34"/>
        <v>0</v>
      </c>
      <c r="J55" s="77">
        <v>0</v>
      </c>
      <c r="K55" s="78">
        <v>0</v>
      </c>
      <c r="L55" s="77">
        <v>0</v>
      </c>
      <c r="M55" s="75">
        <f t="shared" si="35"/>
        <v>0</v>
      </c>
      <c r="N55" s="77">
        <v>0</v>
      </c>
      <c r="O55" s="78">
        <v>0</v>
      </c>
      <c r="P55" s="77">
        <v>0</v>
      </c>
      <c r="Q55" s="75">
        <f t="shared" si="7"/>
        <v>0</v>
      </c>
      <c r="R55" s="75">
        <f t="shared" si="8"/>
        <v>0</v>
      </c>
      <c r="S55" s="75">
        <f t="shared" si="9"/>
        <v>0</v>
      </c>
      <c r="T55" s="75">
        <f t="shared" si="10"/>
        <v>0</v>
      </c>
      <c r="U55" s="18">
        <v>0</v>
      </c>
      <c r="V55" s="19">
        <v>0</v>
      </c>
    </row>
    <row r="56" spans="1:22" s="5" customFormat="1" ht="98.25" customHeight="1" x14ac:dyDescent="0.25">
      <c r="A56" s="59" t="s">
        <v>21</v>
      </c>
      <c r="B56" s="117" t="s">
        <v>117</v>
      </c>
      <c r="C56" s="118"/>
      <c r="D56" s="119"/>
      <c r="E56" s="75">
        <f>E57+E68</f>
        <v>31431.300000000003</v>
      </c>
      <c r="F56" s="75">
        <f t="shared" ref="F56:T56" si="44">F57+F68</f>
        <v>0</v>
      </c>
      <c r="G56" s="75">
        <f t="shared" si="44"/>
        <v>31431.300000000003</v>
      </c>
      <c r="H56" s="75">
        <f t="shared" si="44"/>
        <v>0</v>
      </c>
      <c r="I56" s="75">
        <f t="shared" si="44"/>
        <v>20125.699999999997</v>
      </c>
      <c r="J56" s="75">
        <f t="shared" si="44"/>
        <v>0</v>
      </c>
      <c r="K56" s="75">
        <f t="shared" si="44"/>
        <v>20125.699999999997</v>
      </c>
      <c r="L56" s="75">
        <f t="shared" si="44"/>
        <v>0</v>
      </c>
      <c r="M56" s="75">
        <f t="shared" si="44"/>
        <v>20125</v>
      </c>
      <c r="N56" s="75">
        <f t="shared" si="44"/>
        <v>0</v>
      </c>
      <c r="O56" s="75">
        <f t="shared" si="44"/>
        <v>20125</v>
      </c>
      <c r="P56" s="75">
        <f t="shared" si="44"/>
        <v>0</v>
      </c>
      <c r="Q56" s="75">
        <f t="shared" si="44"/>
        <v>20125</v>
      </c>
      <c r="R56" s="75">
        <f t="shared" si="44"/>
        <v>0</v>
      </c>
      <c r="S56" s="75">
        <f t="shared" si="44"/>
        <v>20125</v>
      </c>
      <c r="T56" s="75">
        <f t="shared" si="44"/>
        <v>0</v>
      </c>
      <c r="U56" s="81">
        <f t="shared" si="2"/>
        <v>0.99996521860109233</v>
      </c>
      <c r="V56" s="82">
        <f t="shared" si="3"/>
        <v>0.99996521860109233</v>
      </c>
    </row>
    <row r="57" spans="1:22" s="5" customFormat="1" ht="76.900000000000006" customHeight="1" x14ac:dyDescent="0.25">
      <c r="A57" s="94" t="s">
        <v>22</v>
      </c>
      <c r="B57" s="117" t="s">
        <v>51</v>
      </c>
      <c r="C57" s="118"/>
      <c r="D57" s="119"/>
      <c r="E57" s="75">
        <f>SUM(E58:E67)</f>
        <v>25023.800000000003</v>
      </c>
      <c r="F57" s="75">
        <f t="shared" ref="F57:T57" si="45">SUM(F58:F67)</f>
        <v>0</v>
      </c>
      <c r="G57" s="75">
        <f t="shared" si="45"/>
        <v>25023.800000000003</v>
      </c>
      <c r="H57" s="75">
        <f t="shared" si="45"/>
        <v>0</v>
      </c>
      <c r="I57" s="75">
        <f t="shared" si="45"/>
        <v>13718.199999999999</v>
      </c>
      <c r="J57" s="75">
        <f t="shared" si="45"/>
        <v>0</v>
      </c>
      <c r="K57" s="75">
        <f t="shared" si="45"/>
        <v>13718.199999999999</v>
      </c>
      <c r="L57" s="75">
        <f t="shared" si="45"/>
        <v>0</v>
      </c>
      <c r="M57" s="75">
        <f t="shared" si="45"/>
        <v>13717.499999999998</v>
      </c>
      <c r="N57" s="75">
        <f t="shared" si="45"/>
        <v>0</v>
      </c>
      <c r="O57" s="75">
        <f t="shared" si="45"/>
        <v>13717.499999999998</v>
      </c>
      <c r="P57" s="75">
        <f t="shared" si="45"/>
        <v>0</v>
      </c>
      <c r="Q57" s="75">
        <f t="shared" si="45"/>
        <v>13717.499999999998</v>
      </c>
      <c r="R57" s="75">
        <f t="shared" si="45"/>
        <v>0</v>
      </c>
      <c r="S57" s="75">
        <f t="shared" si="45"/>
        <v>13717.499999999998</v>
      </c>
      <c r="T57" s="75">
        <f t="shared" si="45"/>
        <v>0</v>
      </c>
      <c r="U57" s="81">
        <f t="shared" si="2"/>
        <v>0.99994897289731888</v>
      </c>
      <c r="V57" s="82">
        <f t="shared" si="3"/>
        <v>0.99994897289731888</v>
      </c>
    </row>
    <row r="58" spans="1:22" s="5" customFormat="1" ht="49.5" x14ac:dyDescent="0.25">
      <c r="A58" s="59" t="s">
        <v>131</v>
      </c>
      <c r="B58" s="61" t="s">
        <v>11</v>
      </c>
      <c r="C58" s="61" t="s">
        <v>88</v>
      </c>
      <c r="D58" s="61" t="s">
        <v>90</v>
      </c>
      <c r="E58" s="75">
        <f>SUM(F58:H58)</f>
        <v>3717.9</v>
      </c>
      <c r="F58" s="76">
        <v>0</v>
      </c>
      <c r="G58" s="76">
        <v>3717.9</v>
      </c>
      <c r="H58" s="76">
        <v>0</v>
      </c>
      <c r="I58" s="75">
        <v>1964</v>
      </c>
      <c r="J58" s="77">
        <v>0</v>
      </c>
      <c r="K58" s="78">
        <v>1964</v>
      </c>
      <c r="L58" s="77">
        <v>0</v>
      </c>
      <c r="M58" s="75">
        <v>1963.5</v>
      </c>
      <c r="N58" s="77">
        <v>0</v>
      </c>
      <c r="O58" s="78">
        <v>1963.5</v>
      </c>
      <c r="P58" s="77">
        <v>0</v>
      </c>
      <c r="Q58" s="75">
        <f>S58</f>
        <v>1963.5</v>
      </c>
      <c r="R58" s="75">
        <f t="shared" si="8"/>
        <v>0</v>
      </c>
      <c r="S58" s="75">
        <f>O58</f>
        <v>1963.5</v>
      </c>
      <c r="T58" s="75">
        <f t="shared" si="10"/>
        <v>0</v>
      </c>
      <c r="U58" s="88">
        <f>O58/K58</f>
        <v>0.9997454175152749</v>
      </c>
      <c r="V58" s="89">
        <f>S58/K58</f>
        <v>0.9997454175152749</v>
      </c>
    </row>
    <row r="59" spans="1:22" s="5" customFormat="1" ht="49.5" x14ac:dyDescent="0.25">
      <c r="A59" s="59" t="s">
        <v>132</v>
      </c>
      <c r="B59" s="61" t="s">
        <v>98</v>
      </c>
      <c r="C59" s="61" t="s">
        <v>88</v>
      </c>
      <c r="D59" s="61" t="s">
        <v>90</v>
      </c>
      <c r="E59" s="75">
        <f t="shared" ref="E59:E67" si="46">SUM(F59:H59)</f>
        <v>2083.6999999999998</v>
      </c>
      <c r="F59" s="76">
        <v>0</v>
      </c>
      <c r="G59" s="76">
        <v>2083.6999999999998</v>
      </c>
      <c r="H59" s="76">
        <v>0</v>
      </c>
      <c r="I59" s="75">
        <v>1115.0999999999999</v>
      </c>
      <c r="J59" s="77">
        <v>0</v>
      </c>
      <c r="K59" s="78">
        <v>1115.0999999999999</v>
      </c>
      <c r="L59" s="77">
        <v>0</v>
      </c>
      <c r="M59" s="75">
        <v>1115.0999999999999</v>
      </c>
      <c r="N59" s="77">
        <v>0</v>
      </c>
      <c r="O59" s="78">
        <v>1115.0999999999999</v>
      </c>
      <c r="P59" s="77">
        <v>0</v>
      </c>
      <c r="Q59" s="75">
        <f t="shared" ref="Q59:Q67" si="47">S59</f>
        <v>1115.0999999999999</v>
      </c>
      <c r="R59" s="75">
        <f t="shared" ref="R59:R67" si="48">N59</f>
        <v>0</v>
      </c>
      <c r="S59" s="75">
        <f t="shared" ref="S59:S67" si="49">O59</f>
        <v>1115.0999999999999</v>
      </c>
      <c r="T59" s="75">
        <f t="shared" si="10"/>
        <v>0</v>
      </c>
      <c r="U59" s="81">
        <f t="shared" ref="U59:U67" si="50">O59/K59</f>
        <v>1</v>
      </c>
      <c r="V59" s="82">
        <f t="shared" ref="V59:V67" si="51">S59/K59</f>
        <v>1</v>
      </c>
    </row>
    <row r="60" spans="1:22" s="5" customFormat="1" ht="49.5" x14ac:dyDescent="0.25">
      <c r="A60" s="59" t="s">
        <v>133</v>
      </c>
      <c r="B60" s="61" t="s">
        <v>91</v>
      </c>
      <c r="C60" s="61" t="s">
        <v>88</v>
      </c>
      <c r="D60" s="61" t="s">
        <v>90</v>
      </c>
      <c r="E60" s="75">
        <f t="shared" si="46"/>
        <v>2585.8000000000002</v>
      </c>
      <c r="F60" s="76">
        <v>0</v>
      </c>
      <c r="G60" s="76">
        <v>2585.8000000000002</v>
      </c>
      <c r="H60" s="76">
        <v>0</v>
      </c>
      <c r="I60" s="75">
        <v>1399.8</v>
      </c>
      <c r="J60" s="77">
        <v>0</v>
      </c>
      <c r="K60" s="78">
        <v>1399.8</v>
      </c>
      <c r="L60" s="77">
        <v>0</v>
      </c>
      <c r="M60" s="75">
        <v>1399.8</v>
      </c>
      <c r="N60" s="77">
        <v>0</v>
      </c>
      <c r="O60" s="78">
        <v>1399.8</v>
      </c>
      <c r="P60" s="77">
        <v>0</v>
      </c>
      <c r="Q60" s="75">
        <f t="shared" si="47"/>
        <v>1399.8</v>
      </c>
      <c r="R60" s="75">
        <f t="shared" si="48"/>
        <v>0</v>
      </c>
      <c r="S60" s="75">
        <f t="shared" si="49"/>
        <v>1399.8</v>
      </c>
      <c r="T60" s="75">
        <f t="shared" si="10"/>
        <v>0</v>
      </c>
      <c r="U60" s="81">
        <f t="shared" si="50"/>
        <v>1</v>
      </c>
      <c r="V60" s="82">
        <f t="shared" si="51"/>
        <v>1</v>
      </c>
    </row>
    <row r="61" spans="1:22" s="5" customFormat="1" ht="49.5" x14ac:dyDescent="0.25">
      <c r="A61" s="59" t="s">
        <v>134</v>
      </c>
      <c r="B61" s="61" t="s">
        <v>99</v>
      </c>
      <c r="C61" s="61" t="s">
        <v>88</v>
      </c>
      <c r="D61" s="61" t="s">
        <v>90</v>
      </c>
      <c r="E61" s="75">
        <f t="shared" si="46"/>
        <v>1840</v>
      </c>
      <c r="F61" s="76">
        <v>0</v>
      </c>
      <c r="G61" s="76">
        <v>1840</v>
      </c>
      <c r="H61" s="76">
        <v>0</v>
      </c>
      <c r="I61" s="75">
        <v>1002.7</v>
      </c>
      <c r="J61" s="77">
        <v>0</v>
      </c>
      <c r="K61" s="78">
        <v>1002.7</v>
      </c>
      <c r="L61" s="77">
        <v>0</v>
      </c>
      <c r="M61" s="75">
        <v>1002.7</v>
      </c>
      <c r="N61" s="77">
        <v>0</v>
      </c>
      <c r="O61" s="78">
        <v>1002.7</v>
      </c>
      <c r="P61" s="77">
        <v>0</v>
      </c>
      <c r="Q61" s="75">
        <f t="shared" si="47"/>
        <v>1002.7</v>
      </c>
      <c r="R61" s="75">
        <f t="shared" si="48"/>
        <v>0</v>
      </c>
      <c r="S61" s="75">
        <f t="shared" si="49"/>
        <v>1002.7</v>
      </c>
      <c r="T61" s="75">
        <f t="shared" si="10"/>
        <v>0</v>
      </c>
      <c r="U61" s="81">
        <f t="shared" si="50"/>
        <v>1</v>
      </c>
      <c r="V61" s="82">
        <f t="shared" si="51"/>
        <v>1</v>
      </c>
    </row>
    <row r="62" spans="1:22" s="5" customFormat="1" ht="49.5" x14ac:dyDescent="0.25">
      <c r="A62" s="59" t="s">
        <v>135</v>
      </c>
      <c r="B62" s="61" t="s">
        <v>89</v>
      </c>
      <c r="C62" s="61" t="s">
        <v>88</v>
      </c>
      <c r="D62" s="61" t="s">
        <v>90</v>
      </c>
      <c r="E62" s="75">
        <f t="shared" si="46"/>
        <v>1149.2</v>
      </c>
      <c r="F62" s="76">
        <v>0</v>
      </c>
      <c r="G62" s="76">
        <v>1149.2</v>
      </c>
      <c r="H62" s="76">
        <v>0</v>
      </c>
      <c r="I62" s="75">
        <v>438</v>
      </c>
      <c r="J62" s="77">
        <v>0</v>
      </c>
      <c r="K62" s="78">
        <v>438</v>
      </c>
      <c r="L62" s="77">
        <v>0</v>
      </c>
      <c r="M62" s="75">
        <v>438</v>
      </c>
      <c r="N62" s="77">
        <v>0</v>
      </c>
      <c r="O62" s="78">
        <v>438</v>
      </c>
      <c r="P62" s="77">
        <v>0</v>
      </c>
      <c r="Q62" s="75">
        <f t="shared" si="47"/>
        <v>438</v>
      </c>
      <c r="R62" s="75">
        <f t="shared" si="48"/>
        <v>0</v>
      </c>
      <c r="S62" s="75">
        <f t="shared" si="49"/>
        <v>438</v>
      </c>
      <c r="T62" s="75">
        <f t="shared" si="10"/>
        <v>0</v>
      </c>
      <c r="U62" s="81">
        <f t="shared" si="50"/>
        <v>1</v>
      </c>
      <c r="V62" s="82">
        <f t="shared" si="51"/>
        <v>1</v>
      </c>
    </row>
    <row r="63" spans="1:22" s="5" customFormat="1" ht="49.5" x14ac:dyDescent="0.25">
      <c r="A63" s="59" t="s">
        <v>136</v>
      </c>
      <c r="B63" s="61" t="s">
        <v>107</v>
      </c>
      <c r="C63" s="61" t="s">
        <v>88</v>
      </c>
      <c r="D63" s="61" t="s">
        <v>90</v>
      </c>
      <c r="E63" s="75">
        <f t="shared" si="46"/>
        <v>1788</v>
      </c>
      <c r="F63" s="76">
        <v>0</v>
      </c>
      <c r="G63" s="76">
        <v>1788</v>
      </c>
      <c r="H63" s="76">
        <v>0</v>
      </c>
      <c r="I63" s="75">
        <v>1024.3</v>
      </c>
      <c r="J63" s="77">
        <v>0</v>
      </c>
      <c r="K63" s="78">
        <v>1024.3</v>
      </c>
      <c r="L63" s="77">
        <v>0</v>
      </c>
      <c r="M63" s="75">
        <v>1024.3</v>
      </c>
      <c r="N63" s="77">
        <v>0</v>
      </c>
      <c r="O63" s="78">
        <v>1024.3</v>
      </c>
      <c r="P63" s="77">
        <v>0</v>
      </c>
      <c r="Q63" s="75">
        <f t="shared" si="47"/>
        <v>1024.3</v>
      </c>
      <c r="R63" s="75">
        <f t="shared" si="48"/>
        <v>0</v>
      </c>
      <c r="S63" s="75">
        <f t="shared" si="49"/>
        <v>1024.3</v>
      </c>
      <c r="T63" s="75">
        <f t="shared" si="10"/>
        <v>0</v>
      </c>
      <c r="U63" s="81">
        <f t="shared" si="50"/>
        <v>1</v>
      </c>
      <c r="V63" s="82">
        <f t="shared" si="51"/>
        <v>1</v>
      </c>
    </row>
    <row r="64" spans="1:22" s="5" customFormat="1" ht="49.5" x14ac:dyDescent="0.25">
      <c r="A64" s="59" t="s">
        <v>137</v>
      </c>
      <c r="B64" s="61" t="s">
        <v>96</v>
      </c>
      <c r="C64" s="61" t="s">
        <v>88</v>
      </c>
      <c r="D64" s="61" t="s">
        <v>90</v>
      </c>
      <c r="E64" s="75">
        <f t="shared" si="46"/>
        <v>3019.7</v>
      </c>
      <c r="F64" s="76">
        <v>0</v>
      </c>
      <c r="G64" s="76">
        <v>3019.7</v>
      </c>
      <c r="H64" s="76">
        <v>0</v>
      </c>
      <c r="I64" s="75">
        <v>1739</v>
      </c>
      <c r="J64" s="77">
        <v>0</v>
      </c>
      <c r="K64" s="78">
        <v>1739</v>
      </c>
      <c r="L64" s="77">
        <v>0</v>
      </c>
      <c r="M64" s="75">
        <v>1738.9</v>
      </c>
      <c r="N64" s="77">
        <v>0</v>
      </c>
      <c r="O64" s="78">
        <v>1738.9</v>
      </c>
      <c r="P64" s="77">
        <v>0</v>
      </c>
      <c r="Q64" s="75">
        <f t="shared" si="47"/>
        <v>1738.9</v>
      </c>
      <c r="R64" s="75">
        <f t="shared" si="48"/>
        <v>0</v>
      </c>
      <c r="S64" s="75">
        <f t="shared" si="49"/>
        <v>1738.9</v>
      </c>
      <c r="T64" s="75">
        <f t="shared" si="10"/>
        <v>0</v>
      </c>
      <c r="U64" s="81">
        <f t="shared" si="50"/>
        <v>0.99994249568717664</v>
      </c>
      <c r="V64" s="82">
        <f t="shared" si="51"/>
        <v>0.99994249568717664</v>
      </c>
    </row>
    <row r="65" spans="1:22" s="5" customFormat="1" ht="49.5" x14ac:dyDescent="0.25">
      <c r="A65" s="59" t="s">
        <v>138</v>
      </c>
      <c r="B65" s="61" t="s">
        <v>97</v>
      </c>
      <c r="C65" s="61" t="s">
        <v>88</v>
      </c>
      <c r="D65" s="61" t="s">
        <v>90</v>
      </c>
      <c r="E65" s="75">
        <v>3373.2</v>
      </c>
      <c r="F65" s="76">
        <v>0</v>
      </c>
      <c r="G65" s="76">
        <v>3373.2</v>
      </c>
      <c r="H65" s="76">
        <v>0</v>
      </c>
      <c r="I65" s="75">
        <v>1903.8</v>
      </c>
      <c r="J65" s="77">
        <v>0</v>
      </c>
      <c r="K65" s="78">
        <v>1903.8</v>
      </c>
      <c r="L65" s="77">
        <v>0</v>
      </c>
      <c r="M65" s="75">
        <v>1903.8</v>
      </c>
      <c r="N65" s="77">
        <v>0</v>
      </c>
      <c r="O65" s="78">
        <v>1903.8</v>
      </c>
      <c r="P65" s="77">
        <v>0</v>
      </c>
      <c r="Q65" s="75">
        <f t="shared" si="47"/>
        <v>1903.8</v>
      </c>
      <c r="R65" s="75">
        <f t="shared" si="48"/>
        <v>0</v>
      </c>
      <c r="S65" s="75">
        <f t="shared" si="49"/>
        <v>1903.8</v>
      </c>
      <c r="T65" s="75">
        <f t="shared" si="10"/>
        <v>0</v>
      </c>
      <c r="U65" s="81">
        <f t="shared" si="50"/>
        <v>1</v>
      </c>
      <c r="V65" s="82">
        <f t="shared" si="51"/>
        <v>1</v>
      </c>
    </row>
    <row r="66" spans="1:22" s="5" customFormat="1" ht="49.5" x14ac:dyDescent="0.25">
      <c r="A66" s="59" t="s">
        <v>139</v>
      </c>
      <c r="B66" s="61" t="s">
        <v>102</v>
      </c>
      <c r="C66" s="61" t="s">
        <v>88</v>
      </c>
      <c r="D66" s="61" t="s">
        <v>90</v>
      </c>
      <c r="E66" s="75">
        <f t="shared" si="46"/>
        <v>2280.6</v>
      </c>
      <c r="F66" s="76">
        <v>0</v>
      </c>
      <c r="G66" s="76">
        <v>2280.6</v>
      </c>
      <c r="H66" s="76">
        <v>0</v>
      </c>
      <c r="I66" s="75">
        <v>1336</v>
      </c>
      <c r="J66" s="77">
        <v>0</v>
      </c>
      <c r="K66" s="78">
        <v>1336</v>
      </c>
      <c r="L66" s="77">
        <v>0</v>
      </c>
      <c r="M66" s="75">
        <v>1335.9</v>
      </c>
      <c r="N66" s="77">
        <v>0</v>
      </c>
      <c r="O66" s="78">
        <v>1335.9</v>
      </c>
      <c r="P66" s="77">
        <v>0</v>
      </c>
      <c r="Q66" s="75">
        <f t="shared" si="47"/>
        <v>1335.9</v>
      </c>
      <c r="R66" s="75">
        <f t="shared" si="48"/>
        <v>0</v>
      </c>
      <c r="S66" s="75">
        <f t="shared" si="49"/>
        <v>1335.9</v>
      </c>
      <c r="T66" s="75">
        <f t="shared" si="10"/>
        <v>0</v>
      </c>
      <c r="U66" s="81">
        <f t="shared" si="50"/>
        <v>0.99992514970059887</v>
      </c>
      <c r="V66" s="82">
        <f t="shared" si="51"/>
        <v>0.99992514970059887</v>
      </c>
    </row>
    <row r="67" spans="1:22" s="7" customFormat="1" ht="78.75" customHeight="1" x14ac:dyDescent="0.25">
      <c r="A67" s="59" t="s">
        <v>140</v>
      </c>
      <c r="B67" s="61" t="s">
        <v>92</v>
      </c>
      <c r="C67" s="61" t="s">
        <v>88</v>
      </c>
      <c r="D67" s="61" t="s">
        <v>90</v>
      </c>
      <c r="E67" s="75">
        <f t="shared" si="46"/>
        <v>3185.7</v>
      </c>
      <c r="F67" s="76">
        <v>0</v>
      </c>
      <c r="G67" s="76">
        <v>3185.7</v>
      </c>
      <c r="H67" s="76">
        <v>0</v>
      </c>
      <c r="I67" s="75">
        <v>1795.5</v>
      </c>
      <c r="J67" s="77">
        <v>0</v>
      </c>
      <c r="K67" s="78">
        <v>1795.5</v>
      </c>
      <c r="L67" s="77">
        <v>0</v>
      </c>
      <c r="M67" s="75">
        <v>1795.5</v>
      </c>
      <c r="N67" s="77">
        <v>0</v>
      </c>
      <c r="O67" s="78">
        <v>1795.5</v>
      </c>
      <c r="P67" s="77">
        <v>0</v>
      </c>
      <c r="Q67" s="75">
        <f t="shared" si="47"/>
        <v>1795.5</v>
      </c>
      <c r="R67" s="75">
        <f t="shared" si="48"/>
        <v>0</v>
      </c>
      <c r="S67" s="75">
        <f t="shared" si="49"/>
        <v>1795.5</v>
      </c>
      <c r="T67" s="75">
        <f t="shared" si="10"/>
        <v>0</v>
      </c>
      <c r="U67" s="81">
        <f t="shared" si="50"/>
        <v>1</v>
      </c>
      <c r="V67" s="82">
        <f t="shared" si="51"/>
        <v>1</v>
      </c>
    </row>
    <row r="68" spans="1:22" s="5" customFormat="1" ht="70.150000000000006" customHeight="1" x14ac:dyDescent="0.25">
      <c r="A68" s="59" t="s">
        <v>23</v>
      </c>
      <c r="B68" s="117" t="s">
        <v>116</v>
      </c>
      <c r="C68" s="118"/>
      <c r="D68" s="119"/>
      <c r="E68" s="75">
        <f>SUM(E69:E69)</f>
        <v>6407.5</v>
      </c>
      <c r="F68" s="75">
        <f>SUM(F69:F69)</f>
        <v>0</v>
      </c>
      <c r="G68" s="75">
        <f>SUM(G69:G69)</f>
        <v>6407.5</v>
      </c>
      <c r="H68" s="75">
        <f>SUM(H69:H69)</f>
        <v>0</v>
      </c>
      <c r="I68" s="75">
        <v>6407.5</v>
      </c>
      <c r="J68" s="77">
        <v>0</v>
      </c>
      <c r="K68" s="78">
        <v>6407.5</v>
      </c>
      <c r="L68" s="77">
        <v>0</v>
      </c>
      <c r="M68" s="75">
        <v>6407.5</v>
      </c>
      <c r="N68" s="77">
        <v>0</v>
      </c>
      <c r="O68" s="78">
        <v>6407.5</v>
      </c>
      <c r="P68" s="77">
        <v>0</v>
      </c>
      <c r="Q68" s="75">
        <f t="shared" si="7"/>
        <v>6407.5</v>
      </c>
      <c r="R68" s="75">
        <f t="shared" si="8"/>
        <v>0</v>
      </c>
      <c r="S68" s="75">
        <f t="shared" si="9"/>
        <v>6407.5</v>
      </c>
      <c r="T68" s="75">
        <f t="shared" si="10"/>
        <v>0</v>
      </c>
      <c r="U68" s="81">
        <f t="shared" ref="U68:U69" si="52">M68/I68</f>
        <v>1</v>
      </c>
      <c r="V68" s="82">
        <f t="shared" ref="V68:V69" si="53">Q68/I68</f>
        <v>1</v>
      </c>
    </row>
    <row r="69" spans="1:22" s="5" customFormat="1" ht="58.5" customHeight="1" x14ac:dyDescent="0.25">
      <c r="A69" s="59" t="s">
        <v>141</v>
      </c>
      <c r="B69" s="63" t="s">
        <v>85</v>
      </c>
      <c r="C69" s="61" t="s">
        <v>88</v>
      </c>
      <c r="D69" s="61" t="s">
        <v>88</v>
      </c>
      <c r="E69" s="75">
        <f>F69+G69+H69</f>
        <v>6407.5</v>
      </c>
      <c r="F69" s="76">
        <v>0</v>
      </c>
      <c r="G69" s="76">
        <v>6407.5</v>
      </c>
      <c r="H69" s="76">
        <v>0</v>
      </c>
      <c r="I69" s="75">
        <v>6407.5</v>
      </c>
      <c r="J69" s="77">
        <v>0</v>
      </c>
      <c r="K69" s="78">
        <v>6407.5</v>
      </c>
      <c r="L69" s="77">
        <v>0</v>
      </c>
      <c r="M69" s="75">
        <v>6407.5</v>
      </c>
      <c r="N69" s="77">
        <v>0</v>
      </c>
      <c r="O69" s="78">
        <v>6407.5</v>
      </c>
      <c r="P69" s="77">
        <v>0</v>
      </c>
      <c r="Q69" s="75">
        <f t="shared" si="7"/>
        <v>6407.5</v>
      </c>
      <c r="R69" s="75">
        <f t="shared" si="8"/>
        <v>0</v>
      </c>
      <c r="S69" s="75">
        <f t="shared" si="9"/>
        <v>6407.5</v>
      </c>
      <c r="T69" s="75">
        <f t="shared" si="10"/>
        <v>0</v>
      </c>
      <c r="U69" s="81">
        <f t="shared" si="52"/>
        <v>1</v>
      </c>
      <c r="V69" s="82">
        <f t="shared" si="53"/>
        <v>1</v>
      </c>
    </row>
    <row r="70" spans="1:22" s="5" customFormat="1" ht="31.5" customHeight="1" x14ac:dyDescent="0.25">
      <c r="A70" s="59" t="s">
        <v>25</v>
      </c>
      <c r="B70" s="117" t="s">
        <v>52</v>
      </c>
      <c r="C70" s="118"/>
      <c r="D70" s="119"/>
      <c r="E70" s="75">
        <f>E71+E76+E86</f>
        <v>3496.2000000000003</v>
      </c>
      <c r="F70" s="75">
        <f t="shared" ref="F70:T70" si="54">F71+F76+F86</f>
        <v>0</v>
      </c>
      <c r="G70" s="75">
        <f t="shared" si="54"/>
        <v>3469.8</v>
      </c>
      <c r="H70" s="75">
        <f t="shared" si="54"/>
        <v>26.4</v>
      </c>
      <c r="I70" s="75">
        <f t="shared" si="54"/>
        <v>447.2</v>
      </c>
      <c r="J70" s="75">
        <f t="shared" si="54"/>
        <v>0</v>
      </c>
      <c r="K70" s="75">
        <f t="shared" si="54"/>
        <v>447.2</v>
      </c>
      <c r="L70" s="75">
        <f t="shared" si="54"/>
        <v>0</v>
      </c>
      <c r="M70" s="75">
        <f t="shared" si="54"/>
        <v>447</v>
      </c>
      <c r="N70" s="75">
        <f t="shared" si="54"/>
        <v>0</v>
      </c>
      <c r="O70" s="75">
        <f t="shared" si="54"/>
        <v>447</v>
      </c>
      <c r="P70" s="75">
        <f t="shared" si="54"/>
        <v>0</v>
      </c>
      <c r="Q70" s="75">
        <f t="shared" si="54"/>
        <v>447</v>
      </c>
      <c r="R70" s="75">
        <f t="shared" si="54"/>
        <v>0</v>
      </c>
      <c r="S70" s="75">
        <f t="shared" si="54"/>
        <v>447</v>
      </c>
      <c r="T70" s="75">
        <f t="shared" si="54"/>
        <v>0</v>
      </c>
      <c r="U70" s="81">
        <f t="shared" si="2"/>
        <v>0.99955277280858679</v>
      </c>
      <c r="V70" s="82">
        <f t="shared" si="3"/>
        <v>0.99955277280858679</v>
      </c>
    </row>
    <row r="71" spans="1:22" s="7" customFormat="1" ht="78" customHeight="1" x14ac:dyDescent="0.25">
      <c r="A71" s="94" t="s">
        <v>26</v>
      </c>
      <c r="B71" s="117" t="s">
        <v>55</v>
      </c>
      <c r="C71" s="118"/>
      <c r="D71" s="119"/>
      <c r="E71" s="75">
        <f>SUM(E72:E75)</f>
        <v>645</v>
      </c>
      <c r="F71" s="75">
        <f t="shared" ref="F71:T71" si="55">SUM(F72:F75)</f>
        <v>0</v>
      </c>
      <c r="G71" s="75">
        <f t="shared" si="55"/>
        <v>645</v>
      </c>
      <c r="H71" s="75">
        <f t="shared" si="55"/>
        <v>0</v>
      </c>
      <c r="I71" s="75">
        <f t="shared" si="55"/>
        <v>367.2</v>
      </c>
      <c r="J71" s="75">
        <f t="shared" si="55"/>
        <v>0</v>
      </c>
      <c r="K71" s="75">
        <f t="shared" si="55"/>
        <v>367.2</v>
      </c>
      <c r="L71" s="75">
        <f t="shared" si="55"/>
        <v>0</v>
      </c>
      <c r="M71" s="75">
        <f t="shared" si="55"/>
        <v>367</v>
      </c>
      <c r="N71" s="75">
        <f t="shared" si="55"/>
        <v>0</v>
      </c>
      <c r="O71" s="75">
        <f t="shared" si="55"/>
        <v>367</v>
      </c>
      <c r="P71" s="75">
        <f t="shared" si="55"/>
        <v>0</v>
      </c>
      <c r="Q71" s="75">
        <f t="shared" si="55"/>
        <v>367</v>
      </c>
      <c r="R71" s="75">
        <f t="shared" si="55"/>
        <v>0</v>
      </c>
      <c r="S71" s="75">
        <f t="shared" si="55"/>
        <v>367</v>
      </c>
      <c r="T71" s="75">
        <f t="shared" si="55"/>
        <v>0</v>
      </c>
      <c r="U71" s="81">
        <f t="shared" si="2"/>
        <v>0.99945533769063188</v>
      </c>
      <c r="V71" s="82">
        <f t="shared" si="3"/>
        <v>0.99945533769063188</v>
      </c>
    </row>
    <row r="72" spans="1:22" s="5" customFormat="1" ht="49.5" x14ac:dyDescent="0.25">
      <c r="A72" s="59" t="s">
        <v>53</v>
      </c>
      <c r="B72" s="64" t="s">
        <v>99</v>
      </c>
      <c r="C72" s="61" t="s">
        <v>88</v>
      </c>
      <c r="D72" s="61" t="s">
        <v>90</v>
      </c>
      <c r="E72" s="75">
        <v>207.6</v>
      </c>
      <c r="F72" s="75">
        <v>0</v>
      </c>
      <c r="G72" s="76">
        <v>207.6</v>
      </c>
      <c r="H72" s="76">
        <v>0</v>
      </c>
      <c r="I72" s="75">
        <v>159.1</v>
      </c>
      <c r="J72" s="77">
        <v>0</v>
      </c>
      <c r="K72" s="78">
        <v>159.1</v>
      </c>
      <c r="L72" s="77">
        <v>0</v>
      </c>
      <c r="M72" s="75">
        <v>159</v>
      </c>
      <c r="N72" s="77">
        <v>0</v>
      </c>
      <c r="O72" s="78">
        <v>159</v>
      </c>
      <c r="P72" s="77">
        <v>0</v>
      </c>
      <c r="Q72" s="75">
        <f t="shared" si="7"/>
        <v>159</v>
      </c>
      <c r="R72" s="75">
        <f t="shared" si="8"/>
        <v>0</v>
      </c>
      <c r="S72" s="75">
        <f t="shared" si="9"/>
        <v>159</v>
      </c>
      <c r="T72" s="75">
        <f t="shared" si="10"/>
        <v>0</v>
      </c>
      <c r="U72" s="81">
        <f t="shared" ref="U72" si="56">M72/I72</f>
        <v>0.99937146448774361</v>
      </c>
      <c r="V72" s="82">
        <f t="shared" ref="V72" si="57">Q72/I72</f>
        <v>0.99937146448774361</v>
      </c>
    </row>
    <row r="73" spans="1:22" s="5" customFormat="1" ht="49.5" x14ac:dyDescent="0.25">
      <c r="A73" s="59" t="s">
        <v>54</v>
      </c>
      <c r="B73" s="64" t="s">
        <v>96</v>
      </c>
      <c r="C73" s="61" t="s">
        <v>88</v>
      </c>
      <c r="D73" s="61" t="s">
        <v>90</v>
      </c>
      <c r="E73" s="75">
        <f t="shared" ref="E73:E75" si="58">F73+G73+H73</f>
        <v>111.8</v>
      </c>
      <c r="F73" s="75">
        <v>0</v>
      </c>
      <c r="G73" s="76">
        <v>111.8</v>
      </c>
      <c r="H73" s="76">
        <v>0</v>
      </c>
      <c r="I73" s="75">
        <v>55.9</v>
      </c>
      <c r="J73" s="77">
        <v>0</v>
      </c>
      <c r="K73" s="78">
        <v>55.9</v>
      </c>
      <c r="L73" s="77">
        <v>0</v>
      </c>
      <c r="M73" s="75">
        <v>55.9</v>
      </c>
      <c r="N73" s="77">
        <v>0</v>
      </c>
      <c r="O73" s="78">
        <v>55.9</v>
      </c>
      <c r="P73" s="77">
        <v>0</v>
      </c>
      <c r="Q73" s="75">
        <f t="shared" ref="Q73:Q96" si="59">R73+S73+T73</f>
        <v>55.9</v>
      </c>
      <c r="R73" s="75">
        <f t="shared" ref="R73:R96" si="60">N73</f>
        <v>0</v>
      </c>
      <c r="S73" s="75">
        <f t="shared" ref="S73:S96" si="61">O73</f>
        <v>55.9</v>
      </c>
      <c r="T73" s="75">
        <f t="shared" ref="T73:T96" si="62">P73</f>
        <v>0</v>
      </c>
      <c r="U73" s="81">
        <f t="shared" ref="U73" si="63">M73/I73</f>
        <v>1</v>
      </c>
      <c r="V73" s="82">
        <f t="shared" ref="V73" si="64">Q73/I73</f>
        <v>1</v>
      </c>
    </row>
    <row r="74" spans="1:22" s="5" customFormat="1" ht="49.5" x14ac:dyDescent="0.25">
      <c r="A74" s="59" t="s">
        <v>142</v>
      </c>
      <c r="B74" s="64" t="s">
        <v>98</v>
      </c>
      <c r="C74" s="61" t="s">
        <v>88</v>
      </c>
      <c r="D74" s="61" t="s">
        <v>90</v>
      </c>
      <c r="E74" s="75">
        <f t="shared" si="58"/>
        <v>141.4</v>
      </c>
      <c r="F74" s="75">
        <v>0</v>
      </c>
      <c r="G74" s="76">
        <v>141.4</v>
      </c>
      <c r="H74" s="76">
        <v>0</v>
      </c>
      <c r="I74" s="75">
        <v>60</v>
      </c>
      <c r="J74" s="77">
        <v>0</v>
      </c>
      <c r="K74" s="78">
        <v>60</v>
      </c>
      <c r="L74" s="77">
        <v>0</v>
      </c>
      <c r="M74" s="75">
        <v>60</v>
      </c>
      <c r="N74" s="77">
        <v>0</v>
      </c>
      <c r="O74" s="78">
        <v>60</v>
      </c>
      <c r="P74" s="77">
        <v>0</v>
      </c>
      <c r="Q74" s="75">
        <f t="shared" si="59"/>
        <v>60</v>
      </c>
      <c r="R74" s="75">
        <f t="shared" si="60"/>
        <v>0</v>
      </c>
      <c r="S74" s="75">
        <f t="shared" si="61"/>
        <v>60</v>
      </c>
      <c r="T74" s="75">
        <f t="shared" si="62"/>
        <v>0</v>
      </c>
      <c r="U74" s="81">
        <f t="shared" ref="U74:U85" si="65">M74/I74</f>
        <v>1</v>
      </c>
      <c r="V74" s="82">
        <f t="shared" ref="V74:V85" si="66">Q74/I74</f>
        <v>1</v>
      </c>
    </row>
    <row r="75" spans="1:22" s="5" customFormat="1" ht="49.5" x14ac:dyDescent="0.25">
      <c r="A75" s="59" t="s">
        <v>143</v>
      </c>
      <c r="B75" s="64" t="s">
        <v>89</v>
      </c>
      <c r="C75" s="61" t="s">
        <v>88</v>
      </c>
      <c r="D75" s="61" t="s">
        <v>90</v>
      </c>
      <c r="E75" s="75">
        <f t="shared" si="58"/>
        <v>184.2</v>
      </c>
      <c r="F75" s="75">
        <v>0</v>
      </c>
      <c r="G75" s="76">
        <v>184.2</v>
      </c>
      <c r="H75" s="76">
        <v>0</v>
      </c>
      <c r="I75" s="75">
        <v>92.2</v>
      </c>
      <c r="J75" s="77">
        <v>0</v>
      </c>
      <c r="K75" s="78">
        <v>92.2</v>
      </c>
      <c r="L75" s="77">
        <v>0</v>
      </c>
      <c r="M75" s="75">
        <v>92.1</v>
      </c>
      <c r="N75" s="77">
        <v>0</v>
      </c>
      <c r="O75" s="78">
        <v>92.1</v>
      </c>
      <c r="P75" s="77">
        <v>0</v>
      </c>
      <c r="Q75" s="75">
        <f t="shared" si="59"/>
        <v>92.1</v>
      </c>
      <c r="R75" s="75">
        <f t="shared" si="60"/>
        <v>0</v>
      </c>
      <c r="S75" s="75">
        <f t="shared" si="61"/>
        <v>92.1</v>
      </c>
      <c r="T75" s="75">
        <f t="shared" si="62"/>
        <v>0</v>
      </c>
      <c r="U75" s="81">
        <f t="shared" ref="U75" si="67">M75/I75</f>
        <v>0.99891540130151835</v>
      </c>
      <c r="V75" s="82">
        <f t="shared" ref="V75" si="68">Q75/I75</f>
        <v>0.99891540130151835</v>
      </c>
    </row>
    <row r="76" spans="1:22" s="5" customFormat="1" ht="79.150000000000006" customHeight="1" x14ac:dyDescent="0.25">
      <c r="A76" s="94" t="s">
        <v>9</v>
      </c>
      <c r="B76" s="114" t="s">
        <v>29</v>
      </c>
      <c r="C76" s="115"/>
      <c r="D76" s="116"/>
      <c r="E76" s="75">
        <f>SUM(E77:E85)</f>
        <v>180</v>
      </c>
      <c r="F76" s="75">
        <f t="shared" ref="F76:T76" si="69">SUM(F77:F85)</f>
        <v>0</v>
      </c>
      <c r="G76" s="75">
        <f t="shared" si="69"/>
        <v>180</v>
      </c>
      <c r="H76" s="75">
        <f t="shared" si="69"/>
        <v>0</v>
      </c>
      <c r="I76" s="75">
        <f t="shared" si="69"/>
        <v>80</v>
      </c>
      <c r="J76" s="75">
        <f t="shared" si="69"/>
        <v>0</v>
      </c>
      <c r="K76" s="75">
        <f t="shared" si="69"/>
        <v>80</v>
      </c>
      <c r="L76" s="75">
        <f t="shared" si="69"/>
        <v>0</v>
      </c>
      <c r="M76" s="75">
        <f t="shared" si="69"/>
        <v>80</v>
      </c>
      <c r="N76" s="75">
        <f t="shared" si="69"/>
        <v>0</v>
      </c>
      <c r="O76" s="75">
        <f t="shared" si="69"/>
        <v>80</v>
      </c>
      <c r="P76" s="75">
        <f t="shared" si="69"/>
        <v>0</v>
      </c>
      <c r="Q76" s="75">
        <f t="shared" si="69"/>
        <v>80</v>
      </c>
      <c r="R76" s="75">
        <f t="shared" si="69"/>
        <v>0</v>
      </c>
      <c r="S76" s="75">
        <f t="shared" si="69"/>
        <v>80</v>
      </c>
      <c r="T76" s="75">
        <f t="shared" si="69"/>
        <v>0</v>
      </c>
      <c r="U76" s="81">
        <f t="shared" si="65"/>
        <v>1</v>
      </c>
      <c r="V76" s="82">
        <f t="shared" si="66"/>
        <v>1</v>
      </c>
    </row>
    <row r="77" spans="1:22" s="5" customFormat="1" ht="49.5" x14ac:dyDescent="0.25">
      <c r="A77" s="59" t="s">
        <v>144</v>
      </c>
      <c r="B77" s="61" t="s">
        <v>108</v>
      </c>
      <c r="C77" s="61" t="s">
        <v>88</v>
      </c>
      <c r="D77" s="61" t="s">
        <v>90</v>
      </c>
      <c r="E77" s="75">
        <f>F77+G77+H77</f>
        <v>20</v>
      </c>
      <c r="F77" s="75">
        <v>0</v>
      </c>
      <c r="G77" s="76">
        <v>20</v>
      </c>
      <c r="H77" s="105">
        <v>0</v>
      </c>
      <c r="I77" s="75">
        <v>14</v>
      </c>
      <c r="J77" s="77">
        <v>0</v>
      </c>
      <c r="K77" s="78">
        <v>14</v>
      </c>
      <c r="L77" s="77">
        <v>0</v>
      </c>
      <c r="M77" s="75">
        <v>14</v>
      </c>
      <c r="N77" s="77">
        <v>0</v>
      </c>
      <c r="O77" s="78">
        <v>14</v>
      </c>
      <c r="P77" s="77">
        <v>0</v>
      </c>
      <c r="Q77" s="75">
        <f t="shared" si="59"/>
        <v>14</v>
      </c>
      <c r="R77" s="75">
        <f t="shared" si="60"/>
        <v>0</v>
      </c>
      <c r="S77" s="75">
        <f t="shared" si="61"/>
        <v>14</v>
      </c>
      <c r="T77" s="75">
        <f t="shared" si="62"/>
        <v>0</v>
      </c>
      <c r="U77" s="81">
        <f t="shared" si="65"/>
        <v>1</v>
      </c>
      <c r="V77" s="82">
        <f t="shared" si="66"/>
        <v>1</v>
      </c>
    </row>
    <row r="78" spans="1:22" s="5" customFormat="1" ht="49.5" x14ac:dyDescent="0.25">
      <c r="A78" s="59" t="s">
        <v>145</v>
      </c>
      <c r="B78" s="61" t="s">
        <v>109</v>
      </c>
      <c r="C78" s="61" t="s">
        <v>88</v>
      </c>
      <c r="D78" s="61" t="s">
        <v>90</v>
      </c>
      <c r="E78" s="75">
        <f t="shared" ref="E78:E84" si="70">F78+G78+H78</f>
        <v>20</v>
      </c>
      <c r="F78" s="75">
        <v>0</v>
      </c>
      <c r="G78" s="76">
        <v>20</v>
      </c>
      <c r="H78" s="105">
        <v>0</v>
      </c>
      <c r="I78" s="75">
        <v>16</v>
      </c>
      <c r="J78" s="77">
        <v>0</v>
      </c>
      <c r="K78" s="78">
        <v>16</v>
      </c>
      <c r="L78" s="77">
        <v>0</v>
      </c>
      <c r="M78" s="75">
        <v>16</v>
      </c>
      <c r="N78" s="77">
        <v>0</v>
      </c>
      <c r="O78" s="78">
        <v>16</v>
      </c>
      <c r="P78" s="77">
        <v>0</v>
      </c>
      <c r="Q78" s="75">
        <f t="shared" si="59"/>
        <v>16</v>
      </c>
      <c r="R78" s="75">
        <f t="shared" si="60"/>
        <v>0</v>
      </c>
      <c r="S78" s="75">
        <f t="shared" si="61"/>
        <v>16</v>
      </c>
      <c r="T78" s="75">
        <f t="shared" si="62"/>
        <v>0</v>
      </c>
      <c r="U78" s="81">
        <f t="shared" si="65"/>
        <v>1</v>
      </c>
      <c r="V78" s="82">
        <f t="shared" si="66"/>
        <v>1</v>
      </c>
    </row>
    <row r="79" spans="1:22" s="5" customFormat="1" ht="49.5" x14ac:dyDescent="0.25">
      <c r="A79" s="59" t="s">
        <v>142</v>
      </c>
      <c r="B79" s="61" t="s">
        <v>110</v>
      </c>
      <c r="C79" s="61" t="s">
        <v>88</v>
      </c>
      <c r="D79" s="61" t="s">
        <v>90</v>
      </c>
      <c r="E79" s="75">
        <f t="shared" si="70"/>
        <v>20</v>
      </c>
      <c r="F79" s="75">
        <v>0</v>
      </c>
      <c r="G79" s="76">
        <v>20</v>
      </c>
      <c r="H79" s="105">
        <v>0</v>
      </c>
      <c r="I79" s="75">
        <v>10</v>
      </c>
      <c r="J79" s="77">
        <v>0</v>
      </c>
      <c r="K79" s="78">
        <v>10</v>
      </c>
      <c r="L79" s="77">
        <v>0</v>
      </c>
      <c r="M79" s="75">
        <v>10</v>
      </c>
      <c r="N79" s="77">
        <v>0</v>
      </c>
      <c r="O79" s="78">
        <v>10</v>
      </c>
      <c r="P79" s="77">
        <v>0</v>
      </c>
      <c r="Q79" s="75">
        <f t="shared" si="59"/>
        <v>10</v>
      </c>
      <c r="R79" s="75">
        <f t="shared" si="60"/>
        <v>0</v>
      </c>
      <c r="S79" s="75">
        <f t="shared" si="61"/>
        <v>10</v>
      </c>
      <c r="T79" s="75">
        <f t="shared" si="62"/>
        <v>0</v>
      </c>
      <c r="U79" s="81">
        <f t="shared" ref="U79" si="71">M79/I79</f>
        <v>1</v>
      </c>
      <c r="V79" s="82">
        <f t="shared" ref="V79" si="72">Q79/I79</f>
        <v>1</v>
      </c>
    </row>
    <row r="80" spans="1:22" s="5" customFormat="1" ht="49.5" x14ac:dyDescent="0.25">
      <c r="A80" s="59" t="s">
        <v>143</v>
      </c>
      <c r="B80" s="61" t="s">
        <v>111</v>
      </c>
      <c r="C80" s="61" t="s">
        <v>88</v>
      </c>
      <c r="D80" s="61" t="s">
        <v>90</v>
      </c>
      <c r="E80" s="75">
        <f t="shared" si="70"/>
        <v>20</v>
      </c>
      <c r="F80" s="75">
        <v>0</v>
      </c>
      <c r="G80" s="76">
        <v>20</v>
      </c>
      <c r="H80" s="105">
        <v>0</v>
      </c>
      <c r="I80" s="75">
        <f t="shared" ref="I80:I84" si="73">J80+K80+L80</f>
        <v>0</v>
      </c>
      <c r="J80" s="77">
        <v>0</v>
      </c>
      <c r="K80" s="78">
        <v>0</v>
      </c>
      <c r="L80" s="77">
        <v>0</v>
      </c>
      <c r="M80" s="75">
        <f t="shared" ref="M80:M84" si="74">N80+O80+P80</f>
        <v>0</v>
      </c>
      <c r="N80" s="77">
        <v>0</v>
      </c>
      <c r="O80" s="78">
        <v>0</v>
      </c>
      <c r="P80" s="77">
        <v>0</v>
      </c>
      <c r="Q80" s="75">
        <f t="shared" si="59"/>
        <v>0</v>
      </c>
      <c r="R80" s="75">
        <f t="shared" si="60"/>
        <v>0</v>
      </c>
      <c r="S80" s="75">
        <f t="shared" si="61"/>
        <v>0</v>
      </c>
      <c r="T80" s="75">
        <f t="shared" si="62"/>
        <v>0</v>
      </c>
      <c r="U80" s="18">
        <v>0</v>
      </c>
      <c r="V80" s="19">
        <v>0</v>
      </c>
    </row>
    <row r="81" spans="1:22" s="5" customFormat="1" ht="49.5" x14ac:dyDescent="0.25">
      <c r="A81" s="59" t="s">
        <v>146</v>
      </c>
      <c r="B81" s="61" t="s">
        <v>112</v>
      </c>
      <c r="C81" s="61" t="s">
        <v>88</v>
      </c>
      <c r="D81" s="61" t="s">
        <v>90</v>
      </c>
      <c r="E81" s="75">
        <f t="shared" si="70"/>
        <v>20</v>
      </c>
      <c r="F81" s="75">
        <v>0</v>
      </c>
      <c r="G81" s="76">
        <v>20</v>
      </c>
      <c r="H81" s="105">
        <v>0</v>
      </c>
      <c r="I81" s="75">
        <v>20</v>
      </c>
      <c r="J81" s="77">
        <v>0</v>
      </c>
      <c r="K81" s="78">
        <v>20</v>
      </c>
      <c r="L81" s="77">
        <v>0</v>
      </c>
      <c r="M81" s="75">
        <v>20</v>
      </c>
      <c r="N81" s="77">
        <v>0</v>
      </c>
      <c r="O81" s="78">
        <v>20</v>
      </c>
      <c r="P81" s="77">
        <v>0</v>
      </c>
      <c r="Q81" s="75">
        <f t="shared" si="59"/>
        <v>20</v>
      </c>
      <c r="R81" s="75">
        <f t="shared" si="60"/>
        <v>0</v>
      </c>
      <c r="S81" s="75">
        <f t="shared" si="61"/>
        <v>20</v>
      </c>
      <c r="T81" s="75">
        <f t="shared" si="62"/>
        <v>0</v>
      </c>
      <c r="U81" s="81">
        <f t="shared" ref="U81" si="75">M81/I81</f>
        <v>1</v>
      </c>
      <c r="V81" s="82">
        <f t="shared" ref="V81" si="76">Q81/I81</f>
        <v>1</v>
      </c>
    </row>
    <row r="82" spans="1:22" s="5" customFormat="1" ht="49.5" x14ac:dyDescent="0.25">
      <c r="A82" s="59" t="s">
        <v>147</v>
      </c>
      <c r="B82" s="61" t="s">
        <v>113</v>
      </c>
      <c r="C82" s="61" t="s">
        <v>88</v>
      </c>
      <c r="D82" s="61" t="s">
        <v>90</v>
      </c>
      <c r="E82" s="75">
        <f t="shared" si="70"/>
        <v>20</v>
      </c>
      <c r="F82" s="75">
        <v>0</v>
      </c>
      <c r="G82" s="76">
        <v>20</v>
      </c>
      <c r="H82" s="105">
        <v>0</v>
      </c>
      <c r="I82" s="75">
        <f t="shared" si="73"/>
        <v>0</v>
      </c>
      <c r="J82" s="77">
        <v>0</v>
      </c>
      <c r="K82" s="78">
        <v>0</v>
      </c>
      <c r="L82" s="77">
        <v>0</v>
      </c>
      <c r="M82" s="75">
        <f t="shared" si="74"/>
        <v>0</v>
      </c>
      <c r="N82" s="77">
        <v>0</v>
      </c>
      <c r="O82" s="78">
        <v>0</v>
      </c>
      <c r="P82" s="77">
        <v>0</v>
      </c>
      <c r="Q82" s="75">
        <f t="shared" si="59"/>
        <v>0</v>
      </c>
      <c r="R82" s="75">
        <f t="shared" si="60"/>
        <v>0</v>
      </c>
      <c r="S82" s="75">
        <f t="shared" si="61"/>
        <v>0</v>
      </c>
      <c r="T82" s="75">
        <f t="shared" si="62"/>
        <v>0</v>
      </c>
      <c r="U82" s="18">
        <v>0</v>
      </c>
      <c r="V82" s="19">
        <v>0</v>
      </c>
    </row>
    <row r="83" spans="1:22" s="5" customFormat="1" ht="49.5" x14ac:dyDescent="0.25">
      <c r="A83" s="59" t="s">
        <v>148</v>
      </c>
      <c r="B83" s="61" t="s">
        <v>30</v>
      </c>
      <c r="C83" s="61" t="s">
        <v>88</v>
      </c>
      <c r="D83" s="61" t="s">
        <v>7</v>
      </c>
      <c r="E83" s="75">
        <f t="shared" si="70"/>
        <v>20</v>
      </c>
      <c r="F83" s="75">
        <v>0</v>
      </c>
      <c r="G83" s="76">
        <v>20</v>
      </c>
      <c r="H83" s="105">
        <v>0</v>
      </c>
      <c r="I83" s="75">
        <f t="shared" si="73"/>
        <v>0</v>
      </c>
      <c r="J83" s="77">
        <v>0</v>
      </c>
      <c r="K83" s="78">
        <v>0</v>
      </c>
      <c r="L83" s="77">
        <v>0</v>
      </c>
      <c r="M83" s="75">
        <f t="shared" si="74"/>
        <v>0</v>
      </c>
      <c r="N83" s="77">
        <v>0</v>
      </c>
      <c r="O83" s="78">
        <v>0</v>
      </c>
      <c r="P83" s="77">
        <v>0</v>
      </c>
      <c r="Q83" s="75">
        <f t="shared" si="59"/>
        <v>0</v>
      </c>
      <c r="R83" s="75">
        <f t="shared" si="60"/>
        <v>0</v>
      </c>
      <c r="S83" s="75">
        <f t="shared" si="61"/>
        <v>0</v>
      </c>
      <c r="T83" s="75">
        <f t="shared" si="62"/>
        <v>0</v>
      </c>
      <c r="U83" s="18">
        <v>0</v>
      </c>
      <c r="V83" s="19">
        <v>0</v>
      </c>
    </row>
    <row r="84" spans="1:22" s="5" customFormat="1" ht="49.5" x14ac:dyDescent="0.25">
      <c r="A84" s="59" t="s">
        <v>149</v>
      </c>
      <c r="B84" s="61" t="s">
        <v>114</v>
      </c>
      <c r="C84" s="61" t="s">
        <v>88</v>
      </c>
      <c r="D84" s="61" t="s">
        <v>90</v>
      </c>
      <c r="E84" s="75">
        <f t="shared" si="70"/>
        <v>20</v>
      </c>
      <c r="F84" s="75">
        <v>0</v>
      </c>
      <c r="G84" s="76">
        <v>20</v>
      </c>
      <c r="H84" s="105">
        <v>0</v>
      </c>
      <c r="I84" s="75">
        <f t="shared" si="73"/>
        <v>0</v>
      </c>
      <c r="J84" s="77">
        <v>0</v>
      </c>
      <c r="K84" s="78">
        <v>0</v>
      </c>
      <c r="L84" s="77">
        <v>0</v>
      </c>
      <c r="M84" s="75">
        <f t="shared" si="74"/>
        <v>0</v>
      </c>
      <c r="N84" s="77">
        <v>0</v>
      </c>
      <c r="O84" s="78">
        <v>0</v>
      </c>
      <c r="P84" s="77">
        <v>0</v>
      </c>
      <c r="Q84" s="75">
        <f t="shared" si="59"/>
        <v>0</v>
      </c>
      <c r="R84" s="75">
        <f t="shared" si="60"/>
        <v>0</v>
      </c>
      <c r="S84" s="75">
        <f t="shared" si="61"/>
        <v>0</v>
      </c>
      <c r="T84" s="75">
        <f t="shared" si="62"/>
        <v>0</v>
      </c>
      <c r="U84" s="18">
        <v>0</v>
      </c>
      <c r="V84" s="19">
        <v>0</v>
      </c>
    </row>
    <row r="85" spans="1:22" s="5" customFormat="1" ht="49.5" x14ac:dyDescent="0.25">
      <c r="A85" s="59" t="s">
        <v>150</v>
      </c>
      <c r="B85" s="61" t="s">
        <v>99</v>
      </c>
      <c r="C85" s="61" t="s">
        <v>88</v>
      </c>
      <c r="D85" s="61" t="s">
        <v>90</v>
      </c>
      <c r="E85" s="75">
        <f>F85+G85+H85</f>
        <v>20</v>
      </c>
      <c r="F85" s="76">
        <v>0</v>
      </c>
      <c r="G85" s="76">
        <v>20</v>
      </c>
      <c r="H85" s="105">
        <v>0</v>
      </c>
      <c r="I85" s="75">
        <v>20</v>
      </c>
      <c r="J85" s="77">
        <v>0</v>
      </c>
      <c r="K85" s="78">
        <v>20</v>
      </c>
      <c r="L85" s="77">
        <v>0</v>
      </c>
      <c r="M85" s="75">
        <v>20</v>
      </c>
      <c r="N85" s="77">
        <v>0</v>
      </c>
      <c r="O85" s="78">
        <v>20</v>
      </c>
      <c r="P85" s="77">
        <v>0</v>
      </c>
      <c r="Q85" s="75">
        <f t="shared" si="59"/>
        <v>20</v>
      </c>
      <c r="R85" s="75">
        <f t="shared" si="60"/>
        <v>0</v>
      </c>
      <c r="S85" s="75">
        <f t="shared" si="61"/>
        <v>20</v>
      </c>
      <c r="T85" s="75">
        <f t="shared" si="62"/>
        <v>0</v>
      </c>
      <c r="U85" s="81">
        <f t="shared" si="65"/>
        <v>1</v>
      </c>
      <c r="V85" s="82">
        <f t="shared" si="66"/>
        <v>1</v>
      </c>
    </row>
    <row r="86" spans="1:22" s="5" customFormat="1" ht="69" customHeight="1" x14ac:dyDescent="0.25">
      <c r="A86" s="59" t="s">
        <v>10</v>
      </c>
      <c r="B86" s="117" t="s">
        <v>123</v>
      </c>
      <c r="C86" s="118"/>
      <c r="D86" s="119"/>
      <c r="E86" s="75">
        <f>E87</f>
        <v>2671.2000000000003</v>
      </c>
      <c r="F86" s="75">
        <f t="shared" ref="F86:P86" si="77">F87</f>
        <v>0</v>
      </c>
      <c r="G86" s="75">
        <f>G87</f>
        <v>2644.8</v>
      </c>
      <c r="H86" s="75">
        <f>H87</f>
        <v>26.4</v>
      </c>
      <c r="I86" s="75">
        <f t="shared" ref="I86" si="78">I87</f>
        <v>0</v>
      </c>
      <c r="J86" s="75">
        <f t="shared" ref="J86" si="79">J87</f>
        <v>0</v>
      </c>
      <c r="K86" s="75">
        <f t="shared" ref="K86" si="80">K87</f>
        <v>0</v>
      </c>
      <c r="L86" s="75">
        <f t="shared" ref="L86" si="81">L87</f>
        <v>0</v>
      </c>
      <c r="M86" s="75">
        <f t="shared" si="77"/>
        <v>0</v>
      </c>
      <c r="N86" s="75">
        <f t="shared" si="77"/>
        <v>0</v>
      </c>
      <c r="O86" s="75">
        <f t="shared" si="77"/>
        <v>0</v>
      </c>
      <c r="P86" s="75">
        <f t="shared" si="77"/>
        <v>0</v>
      </c>
      <c r="Q86" s="75">
        <f t="shared" si="59"/>
        <v>0</v>
      </c>
      <c r="R86" s="75">
        <f t="shared" si="60"/>
        <v>0</v>
      </c>
      <c r="S86" s="75">
        <f t="shared" si="61"/>
        <v>0</v>
      </c>
      <c r="T86" s="75">
        <f t="shared" si="62"/>
        <v>0</v>
      </c>
      <c r="U86" s="18">
        <v>0</v>
      </c>
      <c r="V86" s="19">
        <v>0</v>
      </c>
    </row>
    <row r="87" spans="1:22" s="5" customFormat="1" ht="190.15" customHeight="1" x14ac:dyDescent="0.25">
      <c r="A87" s="59" t="s">
        <v>56</v>
      </c>
      <c r="B87" s="65" t="s">
        <v>124</v>
      </c>
      <c r="C87" s="61" t="s">
        <v>88</v>
      </c>
      <c r="D87" s="61" t="s">
        <v>115</v>
      </c>
      <c r="E87" s="75">
        <f>F87+G87+H87</f>
        <v>2671.2000000000003</v>
      </c>
      <c r="F87" s="76">
        <v>0</v>
      </c>
      <c r="G87" s="76">
        <v>2644.8</v>
      </c>
      <c r="H87" s="105">
        <v>26.4</v>
      </c>
      <c r="I87" s="75">
        <f t="shared" ref="I87" si="82">J87+K87+L87</f>
        <v>0</v>
      </c>
      <c r="J87" s="77">
        <v>0</v>
      </c>
      <c r="K87" s="78">
        <v>0</v>
      </c>
      <c r="L87" s="77">
        <v>0</v>
      </c>
      <c r="M87" s="75">
        <f t="shared" ref="M87" si="83">N87+O87+P87</f>
        <v>0</v>
      </c>
      <c r="N87" s="77">
        <v>0</v>
      </c>
      <c r="O87" s="78">
        <v>0</v>
      </c>
      <c r="P87" s="77">
        <v>0</v>
      </c>
      <c r="Q87" s="75">
        <f t="shared" si="59"/>
        <v>0</v>
      </c>
      <c r="R87" s="75">
        <f t="shared" si="60"/>
        <v>0</v>
      </c>
      <c r="S87" s="75">
        <f t="shared" si="61"/>
        <v>0</v>
      </c>
      <c r="T87" s="75">
        <f t="shared" si="62"/>
        <v>0</v>
      </c>
      <c r="U87" s="18">
        <v>0</v>
      </c>
      <c r="V87" s="19">
        <v>0</v>
      </c>
    </row>
    <row r="88" spans="1:22" s="5" customFormat="1" ht="24" customHeight="1" x14ac:dyDescent="0.25">
      <c r="A88" s="94" t="s">
        <v>80</v>
      </c>
      <c r="B88" s="117" t="s">
        <v>81</v>
      </c>
      <c r="C88" s="118"/>
      <c r="D88" s="119"/>
      <c r="E88" s="75">
        <f>SUM(E89:E92)</f>
        <v>5756.4</v>
      </c>
      <c r="F88" s="75">
        <f t="shared" ref="F88" si="84">F89+F91+F92</f>
        <v>0</v>
      </c>
      <c r="G88" s="75">
        <f>SUM(G89:G92)</f>
        <v>5756.4</v>
      </c>
      <c r="H88" s="75">
        <f t="shared" ref="H88:T88" si="85">SUM(H89:H92)</f>
        <v>0</v>
      </c>
      <c r="I88" s="75">
        <f t="shared" si="85"/>
        <v>4440.8999999999996</v>
      </c>
      <c r="J88" s="75">
        <f t="shared" si="85"/>
        <v>0</v>
      </c>
      <c r="K88" s="75">
        <f t="shared" si="85"/>
        <v>4440.8999999999996</v>
      </c>
      <c r="L88" s="75">
        <f t="shared" si="85"/>
        <v>0</v>
      </c>
      <c r="M88" s="75">
        <f t="shared" si="85"/>
        <v>4440.8999999999996</v>
      </c>
      <c r="N88" s="75">
        <f t="shared" si="85"/>
        <v>0</v>
      </c>
      <c r="O88" s="75">
        <f t="shared" si="85"/>
        <v>4440.8999999999996</v>
      </c>
      <c r="P88" s="75">
        <f t="shared" si="85"/>
        <v>0</v>
      </c>
      <c r="Q88" s="75">
        <f t="shared" si="85"/>
        <v>4440.8999999999996</v>
      </c>
      <c r="R88" s="75">
        <f t="shared" si="85"/>
        <v>0</v>
      </c>
      <c r="S88" s="75">
        <f t="shared" si="85"/>
        <v>4440.8999999999996</v>
      </c>
      <c r="T88" s="75">
        <f t="shared" si="85"/>
        <v>0</v>
      </c>
      <c r="U88" s="18">
        <v>0</v>
      </c>
      <c r="V88" s="19">
        <v>0</v>
      </c>
    </row>
    <row r="89" spans="1:22" s="5" customFormat="1" ht="98.25" customHeight="1" x14ac:dyDescent="0.25">
      <c r="A89" s="94" t="s">
        <v>82</v>
      </c>
      <c r="B89" s="61" t="s">
        <v>118</v>
      </c>
      <c r="C89" s="61" t="s">
        <v>5</v>
      </c>
      <c r="D89" s="61" t="s">
        <v>7</v>
      </c>
      <c r="E89" s="75">
        <f>F89+G89+H89</f>
        <v>2527.1999999999998</v>
      </c>
      <c r="F89" s="75"/>
      <c r="G89" s="76">
        <v>2527.1999999999998</v>
      </c>
      <c r="H89" s="105">
        <v>0</v>
      </c>
      <c r="I89" s="75">
        <v>2527.1999999999998</v>
      </c>
      <c r="J89" s="77">
        <v>0</v>
      </c>
      <c r="K89" s="78">
        <v>2527.1999999999998</v>
      </c>
      <c r="L89" s="77">
        <v>0</v>
      </c>
      <c r="M89" s="75">
        <v>2527.1999999999998</v>
      </c>
      <c r="N89" s="77">
        <v>0</v>
      </c>
      <c r="O89" s="78">
        <v>2527.1999999999998</v>
      </c>
      <c r="P89" s="77">
        <v>0</v>
      </c>
      <c r="Q89" s="75">
        <v>2527.1999999999998</v>
      </c>
      <c r="R89" s="75">
        <f t="shared" si="60"/>
        <v>0</v>
      </c>
      <c r="S89" s="75">
        <v>2527.1999999999998</v>
      </c>
      <c r="T89" s="75">
        <f t="shared" si="62"/>
        <v>0</v>
      </c>
      <c r="U89" s="18">
        <v>100</v>
      </c>
      <c r="V89" s="19">
        <v>100</v>
      </c>
    </row>
    <row r="90" spans="1:22" s="5" customFormat="1" ht="98.25" customHeight="1" x14ac:dyDescent="0.25">
      <c r="A90" s="94" t="s">
        <v>84</v>
      </c>
      <c r="B90" s="61" t="s">
        <v>119</v>
      </c>
      <c r="C90" s="61" t="s">
        <v>5</v>
      </c>
      <c r="D90" s="61" t="s">
        <v>7</v>
      </c>
      <c r="E90" s="75">
        <v>1913.7</v>
      </c>
      <c r="F90" s="75">
        <v>0</v>
      </c>
      <c r="G90" s="76">
        <v>1913.7</v>
      </c>
      <c r="H90" s="105">
        <v>0</v>
      </c>
      <c r="I90" s="75">
        <v>1913.7</v>
      </c>
      <c r="J90" s="77">
        <v>0</v>
      </c>
      <c r="K90" s="78">
        <v>1913.7</v>
      </c>
      <c r="L90" s="77">
        <v>0</v>
      </c>
      <c r="M90" s="75">
        <v>1913.7</v>
      </c>
      <c r="N90" s="77">
        <v>0</v>
      </c>
      <c r="O90" s="78">
        <v>1913.7</v>
      </c>
      <c r="P90" s="77">
        <v>0</v>
      </c>
      <c r="Q90" s="75">
        <v>1913.7</v>
      </c>
      <c r="R90" s="75">
        <v>0</v>
      </c>
      <c r="S90" s="75">
        <v>1913.7</v>
      </c>
      <c r="T90" s="75">
        <v>0</v>
      </c>
      <c r="U90" s="18">
        <v>100</v>
      </c>
      <c r="V90" s="19">
        <v>100</v>
      </c>
    </row>
    <row r="91" spans="1:22" s="5" customFormat="1" ht="98.25" customHeight="1" x14ac:dyDescent="0.25">
      <c r="A91" s="94" t="s">
        <v>335</v>
      </c>
      <c r="B91" s="61" t="s">
        <v>336</v>
      </c>
      <c r="C91" s="61" t="s">
        <v>5</v>
      </c>
      <c r="D91" s="61" t="s">
        <v>7</v>
      </c>
      <c r="E91" s="75">
        <v>373</v>
      </c>
      <c r="F91" s="75">
        <v>0</v>
      </c>
      <c r="G91" s="76">
        <v>373</v>
      </c>
      <c r="H91" s="105">
        <v>0</v>
      </c>
      <c r="I91" s="75">
        <v>0</v>
      </c>
      <c r="J91" s="77">
        <v>0</v>
      </c>
      <c r="K91" s="78">
        <v>0</v>
      </c>
      <c r="L91" s="77">
        <v>0</v>
      </c>
      <c r="M91" s="75">
        <v>0</v>
      </c>
      <c r="N91" s="77">
        <v>0</v>
      </c>
      <c r="O91" s="78">
        <v>0</v>
      </c>
      <c r="P91" s="77">
        <v>0</v>
      </c>
      <c r="Q91" s="75">
        <v>0</v>
      </c>
      <c r="R91" s="75">
        <v>0</v>
      </c>
      <c r="S91" s="75">
        <v>0</v>
      </c>
      <c r="T91" s="75">
        <v>0</v>
      </c>
      <c r="U91" s="18">
        <v>0</v>
      </c>
      <c r="V91" s="19">
        <v>0</v>
      </c>
    </row>
    <row r="92" spans="1:22" s="7" customFormat="1" ht="98.25" customHeight="1" x14ac:dyDescent="0.25">
      <c r="A92" s="94" t="s">
        <v>284</v>
      </c>
      <c r="B92" s="120" t="s">
        <v>285</v>
      </c>
      <c r="C92" s="121"/>
      <c r="D92" s="122"/>
      <c r="E92" s="75">
        <f>SUM(E93:E96)</f>
        <v>942.5</v>
      </c>
      <c r="F92" s="75">
        <f t="shared" ref="F92:T92" si="86">SUM(F93:F96)</f>
        <v>0</v>
      </c>
      <c r="G92" s="75">
        <f t="shared" si="86"/>
        <v>942.5</v>
      </c>
      <c r="H92" s="75">
        <v>0</v>
      </c>
      <c r="I92" s="75">
        <f t="shared" si="86"/>
        <v>0</v>
      </c>
      <c r="J92" s="75">
        <f t="shared" si="86"/>
        <v>0</v>
      </c>
      <c r="K92" s="75">
        <f t="shared" si="86"/>
        <v>0</v>
      </c>
      <c r="L92" s="75">
        <f t="shared" si="86"/>
        <v>0</v>
      </c>
      <c r="M92" s="75">
        <f t="shared" si="86"/>
        <v>0</v>
      </c>
      <c r="N92" s="75">
        <f t="shared" si="86"/>
        <v>0</v>
      </c>
      <c r="O92" s="75">
        <f t="shared" si="86"/>
        <v>0</v>
      </c>
      <c r="P92" s="75">
        <f t="shared" si="86"/>
        <v>0</v>
      </c>
      <c r="Q92" s="75">
        <f t="shared" si="86"/>
        <v>0</v>
      </c>
      <c r="R92" s="75">
        <f t="shared" si="86"/>
        <v>0</v>
      </c>
      <c r="S92" s="75">
        <f t="shared" si="86"/>
        <v>0</v>
      </c>
      <c r="T92" s="75">
        <f t="shared" si="86"/>
        <v>0</v>
      </c>
      <c r="U92" s="18">
        <v>0</v>
      </c>
      <c r="V92" s="19">
        <v>0</v>
      </c>
    </row>
    <row r="93" spans="1:22" s="5" customFormat="1" ht="98.25" customHeight="1" x14ac:dyDescent="0.25">
      <c r="A93" s="94" t="s">
        <v>286</v>
      </c>
      <c r="B93" s="61" t="s">
        <v>287</v>
      </c>
      <c r="C93" s="61" t="s">
        <v>5</v>
      </c>
      <c r="D93" s="61" t="s">
        <v>7</v>
      </c>
      <c r="E93" s="75">
        <v>66.5</v>
      </c>
      <c r="F93" s="75">
        <v>0</v>
      </c>
      <c r="G93" s="76">
        <v>66.5</v>
      </c>
      <c r="H93" s="105"/>
      <c r="I93" s="75">
        <v>0</v>
      </c>
      <c r="J93" s="77">
        <v>0</v>
      </c>
      <c r="K93" s="78">
        <v>0</v>
      </c>
      <c r="L93" s="77">
        <v>0</v>
      </c>
      <c r="M93" s="75">
        <v>0</v>
      </c>
      <c r="N93" s="77">
        <v>0</v>
      </c>
      <c r="O93" s="78">
        <v>0</v>
      </c>
      <c r="P93" s="77">
        <v>0</v>
      </c>
      <c r="Q93" s="75">
        <v>0</v>
      </c>
      <c r="R93" s="75">
        <v>0</v>
      </c>
      <c r="S93" s="75">
        <v>0</v>
      </c>
      <c r="T93" s="75">
        <v>0</v>
      </c>
      <c r="U93" s="18">
        <v>0</v>
      </c>
      <c r="V93" s="19">
        <v>0</v>
      </c>
    </row>
    <row r="94" spans="1:22" s="5" customFormat="1" ht="98.25" customHeight="1" x14ac:dyDescent="0.25">
      <c r="A94" s="94" t="s">
        <v>288</v>
      </c>
      <c r="B94" s="61" t="s">
        <v>110</v>
      </c>
      <c r="C94" s="61" t="s">
        <v>5</v>
      </c>
      <c r="D94" s="61" t="s">
        <v>7</v>
      </c>
      <c r="E94" s="75">
        <v>28</v>
      </c>
      <c r="F94" s="75">
        <v>0</v>
      </c>
      <c r="G94" s="76">
        <v>28</v>
      </c>
      <c r="H94" s="105">
        <v>0</v>
      </c>
      <c r="I94" s="76">
        <v>0</v>
      </c>
      <c r="J94" s="77">
        <v>0</v>
      </c>
      <c r="K94" s="80">
        <v>0</v>
      </c>
      <c r="L94" s="77">
        <v>0</v>
      </c>
      <c r="M94" s="75">
        <v>0</v>
      </c>
      <c r="N94" s="77">
        <v>0</v>
      </c>
      <c r="O94" s="78">
        <v>0</v>
      </c>
      <c r="P94" s="77">
        <v>0</v>
      </c>
      <c r="Q94" s="75">
        <v>0</v>
      </c>
      <c r="R94" s="75">
        <v>0</v>
      </c>
      <c r="S94" s="75">
        <v>0</v>
      </c>
      <c r="T94" s="75">
        <v>0</v>
      </c>
      <c r="U94" s="18">
        <v>0</v>
      </c>
      <c r="V94" s="19">
        <v>0</v>
      </c>
    </row>
    <row r="95" spans="1:22" s="5" customFormat="1" ht="98.25" customHeight="1" x14ac:dyDescent="0.25">
      <c r="A95" s="94" t="s">
        <v>289</v>
      </c>
      <c r="B95" s="61" t="s">
        <v>290</v>
      </c>
      <c r="C95" s="61" t="s">
        <v>5</v>
      </c>
      <c r="D95" s="61" t="s">
        <v>7</v>
      </c>
      <c r="E95" s="75">
        <v>717</v>
      </c>
      <c r="F95" s="75"/>
      <c r="G95" s="76">
        <v>717</v>
      </c>
      <c r="H95" s="105"/>
      <c r="I95" s="75">
        <v>0</v>
      </c>
      <c r="J95" s="77">
        <v>0</v>
      </c>
      <c r="K95" s="78">
        <v>0</v>
      </c>
      <c r="L95" s="77">
        <v>0</v>
      </c>
      <c r="M95" s="75">
        <v>0</v>
      </c>
      <c r="N95" s="77">
        <v>0</v>
      </c>
      <c r="O95" s="78">
        <v>0</v>
      </c>
      <c r="P95" s="77">
        <v>0</v>
      </c>
      <c r="Q95" s="75">
        <v>0</v>
      </c>
      <c r="R95" s="75">
        <v>0</v>
      </c>
      <c r="S95" s="75">
        <v>0</v>
      </c>
      <c r="T95" s="75">
        <v>0</v>
      </c>
      <c r="U95" s="18">
        <v>0</v>
      </c>
      <c r="V95" s="19">
        <v>0</v>
      </c>
    </row>
    <row r="96" spans="1:22" s="5" customFormat="1" ht="98.25" customHeight="1" x14ac:dyDescent="0.25">
      <c r="A96" s="94" t="s">
        <v>291</v>
      </c>
      <c r="B96" s="61" t="s">
        <v>292</v>
      </c>
      <c r="C96" s="61" t="s">
        <v>5</v>
      </c>
      <c r="D96" s="61" t="s">
        <v>7</v>
      </c>
      <c r="E96" s="75">
        <v>131</v>
      </c>
      <c r="F96" s="75"/>
      <c r="G96" s="76">
        <v>131</v>
      </c>
      <c r="H96" s="105"/>
      <c r="I96" s="75">
        <f t="shared" ref="I96" si="87">J96+K96+L96</f>
        <v>0</v>
      </c>
      <c r="J96" s="77">
        <v>0</v>
      </c>
      <c r="K96" s="78">
        <v>0</v>
      </c>
      <c r="L96" s="77">
        <v>0</v>
      </c>
      <c r="M96" s="75">
        <f t="shared" ref="M96" si="88">N96+O96+P96</f>
        <v>0</v>
      </c>
      <c r="N96" s="77">
        <v>0</v>
      </c>
      <c r="O96" s="78">
        <v>0</v>
      </c>
      <c r="P96" s="77">
        <v>0</v>
      </c>
      <c r="Q96" s="75">
        <f t="shared" si="59"/>
        <v>0</v>
      </c>
      <c r="R96" s="75">
        <f t="shared" si="60"/>
        <v>0</v>
      </c>
      <c r="S96" s="75">
        <f t="shared" si="61"/>
        <v>0</v>
      </c>
      <c r="T96" s="75">
        <f t="shared" si="62"/>
        <v>0</v>
      </c>
      <c r="U96" s="18">
        <v>0</v>
      </c>
      <c r="V96" s="19">
        <v>0</v>
      </c>
    </row>
    <row r="97" spans="2:4" x14ac:dyDescent="0.25">
      <c r="B97" s="11"/>
      <c r="C97" s="11"/>
      <c r="D97" s="11"/>
    </row>
    <row r="98" spans="2:4" x14ac:dyDescent="0.25">
      <c r="B98" s="11"/>
      <c r="C98" s="11"/>
      <c r="D98" s="11"/>
    </row>
    <row r="99" spans="2:4" x14ac:dyDescent="0.25">
      <c r="B99" s="11"/>
      <c r="C99" s="11"/>
      <c r="D99" s="11"/>
    </row>
    <row r="100" spans="2:4" x14ac:dyDescent="0.25">
      <c r="B100" s="11"/>
      <c r="C100" s="11"/>
      <c r="D100" s="11"/>
    </row>
    <row r="101" spans="2:4" x14ac:dyDescent="0.25">
      <c r="B101" s="11"/>
      <c r="C101" s="11"/>
      <c r="D101" s="11"/>
    </row>
    <row r="102" spans="2:4" x14ac:dyDescent="0.25">
      <c r="B102" s="11"/>
      <c r="C102" s="11"/>
      <c r="D102" s="11"/>
    </row>
    <row r="103" spans="2:4" x14ac:dyDescent="0.25">
      <c r="B103" s="11"/>
      <c r="C103" s="11"/>
      <c r="D103" s="11"/>
    </row>
    <row r="104" spans="2:4" x14ac:dyDescent="0.25">
      <c r="B104" s="11"/>
      <c r="C104" s="11"/>
      <c r="D104" s="11"/>
    </row>
    <row r="105" spans="2:4" x14ac:dyDescent="0.25">
      <c r="B105" s="11"/>
      <c r="C105" s="11"/>
      <c r="D105" s="11"/>
    </row>
    <row r="106" spans="2:4" x14ac:dyDescent="0.25">
      <c r="B106" s="11"/>
      <c r="C106" s="11"/>
      <c r="D106" s="11"/>
    </row>
    <row r="107" spans="2:4" x14ac:dyDescent="0.25">
      <c r="B107" s="11"/>
      <c r="C107" s="11"/>
      <c r="D107" s="11"/>
    </row>
    <row r="108" spans="2:4" x14ac:dyDescent="0.25">
      <c r="B108" s="11"/>
      <c r="C108" s="11"/>
      <c r="D108" s="11"/>
    </row>
    <row r="109" spans="2:4" x14ac:dyDescent="0.25">
      <c r="B109" s="11"/>
      <c r="C109" s="11"/>
      <c r="D109" s="11"/>
    </row>
    <row r="110" spans="2:4" x14ac:dyDescent="0.25">
      <c r="B110" s="11"/>
      <c r="C110" s="11"/>
      <c r="D110" s="11"/>
    </row>
    <row r="111" spans="2:4" x14ac:dyDescent="0.25">
      <c r="B111" s="11"/>
      <c r="C111" s="11"/>
      <c r="D111" s="11"/>
    </row>
    <row r="112" spans="2:4" x14ac:dyDescent="0.25">
      <c r="B112" s="11"/>
      <c r="C112" s="11"/>
      <c r="D112" s="11"/>
    </row>
    <row r="113" spans="2:4" x14ac:dyDescent="0.25">
      <c r="B113" s="11"/>
      <c r="C113" s="11"/>
      <c r="D113" s="11"/>
    </row>
    <row r="114" spans="2:4" x14ac:dyDescent="0.25">
      <c r="B114" s="11"/>
      <c r="C114" s="11"/>
      <c r="D114" s="11"/>
    </row>
    <row r="115" spans="2:4" x14ac:dyDescent="0.25">
      <c r="B115" s="11"/>
      <c r="C115" s="11"/>
      <c r="D115" s="11"/>
    </row>
    <row r="116" spans="2:4" x14ac:dyDescent="0.25">
      <c r="B116" s="11"/>
      <c r="C116" s="11"/>
      <c r="D116" s="11"/>
    </row>
    <row r="117" spans="2:4" x14ac:dyDescent="0.25">
      <c r="B117" s="11"/>
      <c r="C117" s="11"/>
      <c r="D117" s="11"/>
    </row>
  </sheetData>
  <sortState ref="B104:D117">
    <sortCondition ref="B104:B117"/>
  </sortState>
  <dataConsolidate/>
  <mergeCells count="36">
    <mergeCell ref="B92:D92"/>
    <mergeCell ref="A1:V1"/>
    <mergeCell ref="I3:L3"/>
    <mergeCell ref="I4:I5"/>
    <mergeCell ref="J4:K4"/>
    <mergeCell ref="E3:H3"/>
    <mergeCell ref="M3:P3"/>
    <mergeCell ref="Q3:T3"/>
    <mergeCell ref="U3:U5"/>
    <mergeCell ref="V3:V5"/>
    <mergeCell ref="E4:E5"/>
    <mergeCell ref="F4:G4"/>
    <mergeCell ref="M4:M5"/>
    <mergeCell ref="N4:O4"/>
    <mergeCell ref="Q4:Q5"/>
    <mergeCell ref="R4:S4"/>
    <mergeCell ref="B56:D56"/>
    <mergeCell ref="B8:D8"/>
    <mergeCell ref="B30:D30"/>
    <mergeCell ref="B32:D32"/>
    <mergeCell ref="B34:D34"/>
    <mergeCell ref="B9:D9"/>
    <mergeCell ref="B35:D35"/>
    <mergeCell ref="B76:D76"/>
    <mergeCell ref="B70:D70"/>
    <mergeCell ref="B71:D71"/>
    <mergeCell ref="B88:D88"/>
    <mergeCell ref="B57:D57"/>
    <mergeCell ref="B68:D68"/>
    <mergeCell ref="B86:D86"/>
    <mergeCell ref="C3:C5"/>
    <mergeCell ref="D3:D5"/>
    <mergeCell ref="E2:R2"/>
    <mergeCell ref="B7:D7"/>
    <mergeCell ref="A3:A5"/>
    <mergeCell ref="B3:B5"/>
  </mergeCells>
  <phoneticPr fontId="13" type="noConversion"/>
  <printOptions horizontalCentered="1" verticalCentered="1"/>
  <pageMargins left="0.32" right="0.18" top="0.17" bottom="0.17" header="0.11811023622047245" footer="0.11811023622047245"/>
  <pageSetup paperSize="9" scale="29" fitToHeight="3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view="pageBreakPreview" topLeftCell="A19" zoomScale="70" zoomScaleNormal="100" zoomScaleSheetLayoutView="70" workbookViewId="0">
      <selection activeCell="F19" sqref="F19"/>
    </sheetView>
  </sheetViews>
  <sheetFormatPr defaultRowHeight="15.75" x14ac:dyDescent="0.25"/>
  <cols>
    <col min="1" max="1" width="9.5703125" style="22" bestFit="1" customWidth="1"/>
    <col min="2" max="2" width="38.7109375" style="21" customWidth="1"/>
    <col min="3" max="3" width="30.5703125" style="21" customWidth="1"/>
    <col min="4" max="4" width="18.42578125" style="35" customWidth="1"/>
    <col min="5" max="5" width="22.28515625" style="21" customWidth="1"/>
    <col min="6" max="6" width="13" style="21" customWidth="1"/>
    <col min="7" max="7" width="15.140625" style="21" customWidth="1"/>
    <col min="8" max="8" width="13.28515625" style="21" customWidth="1"/>
    <col min="9" max="9" width="11.85546875" style="21" bestFit="1" customWidth="1"/>
    <col min="10" max="10" width="16" style="21" customWidth="1"/>
    <col min="11" max="11" width="12.28515625" style="21" customWidth="1"/>
    <col min="12" max="16384" width="9.140625" style="21"/>
  </cols>
  <sheetData>
    <row r="1" spans="1:13" s="36" customFormat="1" ht="32.25" customHeight="1" x14ac:dyDescent="0.25">
      <c r="A1" s="130" t="s">
        <v>162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37"/>
      <c r="M1" s="37"/>
    </row>
    <row r="2" spans="1:13" s="36" customFormat="1" ht="24" customHeight="1" x14ac:dyDescent="0.25">
      <c r="A2" s="130" t="str">
        <f>'[1]Подпрограмма 3'!A2:V2</f>
        <v>по состоянию на 01 апреля 2025  года (с начала года нарастающим итогом)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67.5" customHeight="1" x14ac:dyDescent="0.25">
      <c r="A3" s="131" t="s">
        <v>152</v>
      </c>
      <c r="B3" s="131" t="s">
        <v>153</v>
      </c>
      <c r="C3" s="131" t="s">
        <v>154</v>
      </c>
      <c r="D3" s="131" t="s">
        <v>155</v>
      </c>
      <c r="E3" s="131" t="s">
        <v>8</v>
      </c>
      <c r="F3" s="131" t="s">
        <v>156</v>
      </c>
      <c r="G3" s="131" t="s">
        <v>157</v>
      </c>
      <c r="H3" s="131" t="s">
        <v>158</v>
      </c>
      <c r="I3" s="129" t="s">
        <v>163</v>
      </c>
      <c r="J3" s="129"/>
      <c r="K3" s="129"/>
      <c r="L3" s="23"/>
    </row>
    <row r="4" spans="1:13" ht="59.25" customHeight="1" x14ac:dyDescent="0.25">
      <c r="A4" s="131"/>
      <c r="B4" s="131"/>
      <c r="C4" s="131"/>
      <c r="D4" s="131"/>
      <c r="E4" s="131"/>
      <c r="F4" s="131"/>
      <c r="G4" s="131"/>
      <c r="H4" s="131"/>
      <c r="I4" s="24" t="s">
        <v>159</v>
      </c>
      <c r="J4" s="24" t="s">
        <v>160</v>
      </c>
      <c r="K4" s="24" t="s">
        <v>161</v>
      </c>
      <c r="L4" s="23"/>
    </row>
    <row r="5" spans="1:13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3"/>
    </row>
    <row r="6" spans="1:13" ht="148.5" customHeight="1" x14ac:dyDescent="0.25">
      <c r="A6" s="24">
        <v>1</v>
      </c>
      <c r="B6" s="25" t="s">
        <v>207</v>
      </c>
      <c r="C6" s="25"/>
      <c r="D6" s="25"/>
      <c r="E6" s="25"/>
      <c r="F6" s="26"/>
      <c r="G6" s="27"/>
      <c r="H6" s="27"/>
      <c r="I6" s="27"/>
      <c r="J6" s="27"/>
      <c r="K6" s="27"/>
      <c r="L6" s="23"/>
    </row>
    <row r="7" spans="1:13" ht="47.25" x14ac:dyDescent="0.25">
      <c r="A7" s="29" t="s">
        <v>164</v>
      </c>
      <c r="B7" s="38" t="s">
        <v>216</v>
      </c>
      <c r="C7" s="32" t="s">
        <v>208</v>
      </c>
      <c r="D7" s="25" t="s">
        <v>229</v>
      </c>
      <c r="E7" s="25" t="s">
        <v>165</v>
      </c>
      <c r="F7" s="39">
        <v>46051</v>
      </c>
      <c r="G7" s="34">
        <f>3090000/1000</f>
        <v>3090</v>
      </c>
      <c r="H7" s="27"/>
      <c r="I7" s="27">
        <v>104640</v>
      </c>
      <c r="J7" s="27"/>
      <c r="K7" s="27">
        <v>104640</v>
      </c>
      <c r="L7" s="23"/>
    </row>
    <row r="8" spans="1:13" ht="47.25" x14ac:dyDescent="0.25">
      <c r="A8" s="29" t="s">
        <v>166</v>
      </c>
      <c r="B8" s="38" t="s">
        <v>217</v>
      </c>
      <c r="C8" s="40" t="s">
        <v>209</v>
      </c>
      <c r="D8" s="25" t="s">
        <v>229</v>
      </c>
      <c r="E8" s="25" t="s">
        <v>165</v>
      </c>
      <c r="F8" s="41">
        <v>46022</v>
      </c>
      <c r="G8" s="34">
        <f>1162500/1000</f>
        <v>1162.5</v>
      </c>
      <c r="H8" s="27"/>
      <c r="I8" s="27"/>
      <c r="J8" s="27"/>
      <c r="K8" s="27"/>
      <c r="L8" s="23"/>
    </row>
    <row r="9" spans="1:13" ht="47.25" x14ac:dyDescent="0.25">
      <c r="A9" s="29" t="s">
        <v>167</v>
      </c>
      <c r="B9" s="38" t="s">
        <v>218</v>
      </c>
      <c r="C9" s="32" t="s">
        <v>210</v>
      </c>
      <c r="D9" s="25" t="s">
        <v>229</v>
      </c>
      <c r="E9" s="25" t="s">
        <v>165</v>
      </c>
      <c r="F9" s="39">
        <v>46022</v>
      </c>
      <c r="G9" s="34">
        <f>1830000/1000</f>
        <v>1830</v>
      </c>
      <c r="H9" s="27"/>
      <c r="I9" s="27">
        <v>85020</v>
      </c>
      <c r="J9" s="27"/>
      <c r="K9" s="27">
        <v>85020</v>
      </c>
      <c r="L9" s="23"/>
    </row>
    <row r="10" spans="1:13" ht="42.75" customHeight="1" x14ac:dyDescent="0.25">
      <c r="A10" s="29" t="s">
        <v>168</v>
      </c>
      <c r="B10" s="38" t="s">
        <v>219</v>
      </c>
      <c r="C10" s="32" t="s">
        <v>227</v>
      </c>
      <c r="D10" s="25" t="s">
        <v>229</v>
      </c>
      <c r="E10" s="25" t="s">
        <v>165</v>
      </c>
      <c r="F10" s="39">
        <v>46022</v>
      </c>
      <c r="G10" s="34">
        <f>1270000/1000</f>
        <v>1270</v>
      </c>
      <c r="H10" s="27"/>
      <c r="I10" s="27"/>
      <c r="J10" s="27"/>
      <c r="K10" s="27"/>
      <c r="L10" s="23"/>
    </row>
    <row r="11" spans="1:13" ht="47.25" x14ac:dyDescent="0.25">
      <c r="A11" s="29" t="s">
        <v>169</v>
      </c>
      <c r="B11" s="38" t="s">
        <v>220</v>
      </c>
      <c r="C11" s="32" t="s">
        <v>211</v>
      </c>
      <c r="D11" s="25" t="s">
        <v>229</v>
      </c>
      <c r="E11" s="25" t="s">
        <v>165</v>
      </c>
      <c r="F11" s="39">
        <v>46022</v>
      </c>
      <c r="G11" s="34">
        <f>2070000/1000</f>
        <v>2070</v>
      </c>
      <c r="H11" s="27"/>
      <c r="I11" s="27">
        <v>121200</v>
      </c>
      <c r="J11" s="27"/>
      <c r="K11" s="27">
        <v>121200</v>
      </c>
      <c r="L11" s="23"/>
    </row>
    <row r="12" spans="1:13" ht="42" customHeight="1" x14ac:dyDescent="0.25">
      <c r="A12" s="29" t="s">
        <v>170</v>
      </c>
      <c r="B12" s="42" t="s">
        <v>221</v>
      </c>
      <c r="C12" s="32" t="s">
        <v>228</v>
      </c>
      <c r="D12" s="25" t="s">
        <v>229</v>
      </c>
      <c r="E12" s="25" t="s">
        <v>165</v>
      </c>
      <c r="F12" s="39">
        <v>46022</v>
      </c>
      <c r="G12" s="34">
        <f>760000/1000</f>
        <v>760</v>
      </c>
      <c r="H12" s="27"/>
      <c r="I12" s="27"/>
      <c r="J12" s="27"/>
      <c r="K12" s="27"/>
      <c r="L12" s="23"/>
    </row>
    <row r="13" spans="1:13" ht="66" x14ac:dyDescent="0.25">
      <c r="A13" s="29" t="s">
        <v>171</v>
      </c>
      <c r="B13" s="33" t="s">
        <v>222</v>
      </c>
      <c r="C13" s="32" t="s">
        <v>212</v>
      </c>
      <c r="D13" s="25" t="s">
        <v>229</v>
      </c>
      <c r="E13" s="25" t="s">
        <v>165</v>
      </c>
      <c r="F13" s="39">
        <v>46022</v>
      </c>
      <c r="G13" s="34">
        <f>910000/1000</f>
        <v>910</v>
      </c>
      <c r="H13" s="27"/>
      <c r="I13" s="27">
        <v>91920</v>
      </c>
      <c r="J13" s="27"/>
      <c r="K13" s="27">
        <v>91920</v>
      </c>
      <c r="L13" s="23"/>
    </row>
    <row r="14" spans="1:13" ht="47.25" x14ac:dyDescent="0.25">
      <c r="A14" s="29" t="s">
        <v>172</v>
      </c>
      <c r="B14" s="43" t="s">
        <v>223</v>
      </c>
      <c r="C14" s="32" t="s">
        <v>213</v>
      </c>
      <c r="D14" s="25" t="s">
        <v>229</v>
      </c>
      <c r="E14" s="25" t="s">
        <v>165</v>
      </c>
      <c r="F14" s="39">
        <v>46022</v>
      </c>
      <c r="G14" s="34">
        <f>1203000/1000</f>
        <v>1203</v>
      </c>
      <c r="H14" s="27"/>
      <c r="I14" s="27"/>
      <c r="J14" s="27"/>
      <c r="K14" s="27"/>
      <c r="L14" s="23"/>
    </row>
    <row r="15" spans="1:13" ht="47.25" x14ac:dyDescent="0.25">
      <c r="A15" s="29" t="s">
        <v>173</v>
      </c>
      <c r="B15" s="38" t="s">
        <v>224</v>
      </c>
      <c r="C15" s="32" t="s">
        <v>214</v>
      </c>
      <c r="D15" s="25" t="s">
        <v>229</v>
      </c>
      <c r="E15" s="25" t="s">
        <v>165</v>
      </c>
      <c r="F15" s="39">
        <v>46022</v>
      </c>
      <c r="G15" s="34">
        <f>1950000/1000</f>
        <v>1950</v>
      </c>
      <c r="H15" s="27"/>
      <c r="I15" s="27">
        <v>252600</v>
      </c>
      <c r="J15" s="27"/>
      <c r="K15" s="27">
        <v>252600</v>
      </c>
      <c r="L15" s="23"/>
    </row>
    <row r="16" spans="1:13" ht="49.5" x14ac:dyDescent="0.25">
      <c r="A16" s="29" t="s">
        <v>226</v>
      </c>
      <c r="B16" s="38" t="s">
        <v>225</v>
      </c>
      <c r="C16" s="32" t="s">
        <v>215</v>
      </c>
      <c r="D16" s="25" t="s">
        <v>229</v>
      </c>
      <c r="E16" s="25" t="s">
        <v>165</v>
      </c>
      <c r="F16" s="39">
        <v>46022</v>
      </c>
      <c r="G16" s="34">
        <f>2070000/1000</f>
        <v>2070</v>
      </c>
      <c r="H16" s="27"/>
      <c r="I16" s="27"/>
      <c r="J16" s="27"/>
      <c r="K16" s="27"/>
      <c r="L16" s="23"/>
    </row>
    <row r="17" spans="1:12" ht="82.5" customHeight="1" x14ac:dyDescent="0.25">
      <c r="A17" s="29" t="s">
        <v>16</v>
      </c>
      <c r="B17" s="28" t="s">
        <v>55</v>
      </c>
      <c r="C17" s="25"/>
      <c r="D17" s="25"/>
      <c r="E17" s="25"/>
      <c r="F17" s="26"/>
      <c r="G17" s="27"/>
      <c r="H17" s="27"/>
      <c r="I17" s="27"/>
      <c r="J17" s="27"/>
      <c r="K17" s="27"/>
      <c r="L17" s="23"/>
    </row>
    <row r="18" spans="1:12" ht="54" customHeight="1" x14ac:dyDescent="0.25">
      <c r="A18" s="29" t="s">
        <v>77</v>
      </c>
      <c r="B18" s="25" t="s">
        <v>98</v>
      </c>
      <c r="C18" s="25" t="s">
        <v>174</v>
      </c>
      <c r="D18" s="26" t="s">
        <v>175</v>
      </c>
      <c r="E18" s="25" t="s">
        <v>165</v>
      </c>
      <c r="F18" s="26">
        <v>46022</v>
      </c>
      <c r="G18" s="27">
        <v>90000</v>
      </c>
      <c r="H18" s="27"/>
      <c r="I18" s="27">
        <v>15000</v>
      </c>
      <c r="J18" s="27"/>
      <c r="K18" s="27">
        <v>15000</v>
      </c>
      <c r="L18" s="23"/>
    </row>
    <row r="19" spans="1:12" ht="47.25" customHeight="1" x14ac:dyDescent="0.25">
      <c r="A19" s="29" t="s">
        <v>176</v>
      </c>
      <c r="B19" s="28" t="s">
        <v>177</v>
      </c>
      <c r="C19" s="25"/>
      <c r="D19" s="25"/>
      <c r="E19" s="25"/>
      <c r="F19" s="26"/>
      <c r="G19" s="27"/>
      <c r="H19" s="27"/>
      <c r="I19" s="27"/>
      <c r="J19" s="27"/>
      <c r="K19" s="27"/>
      <c r="L19" s="23"/>
    </row>
    <row r="20" spans="1:12" ht="63" x14ac:dyDescent="0.25">
      <c r="A20" s="29" t="s">
        <v>78</v>
      </c>
      <c r="B20" s="25" t="s">
        <v>178</v>
      </c>
      <c r="C20" s="25" t="s">
        <v>179</v>
      </c>
      <c r="D20" s="25" t="s">
        <v>180</v>
      </c>
      <c r="E20" s="25" t="s">
        <v>165</v>
      </c>
      <c r="F20" s="26">
        <v>45747</v>
      </c>
      <c r="G20" s="27">
        <v>8000</v>
      </c>
      <c r="H20" s="27"/>
      <c r="I20" s="27">
        <v>8000</v>
      </c>
      <c r="J20" s="27"/>
      <c r="K20" s="27">
        <v>8000</v>
      </c>
      <c r="L20" s="23"/>
    </row>
    <row r="21" spans="1:12" ht="47.25" x14ac:dyDescent="0.25">
      <c r="A21" s="29" t="s">
        <v>181</v>
      </c>
      <c r="B21" s="25" t="s">
        <v>99</v>
      </c>
      <c r="C21" s="25" t="s">
        <v>182</v>
      </c>
      <c r="D21" s="25" t="s">
        <v>180</v>
      </c>
      <c r="E21" s="25" t="s">
        <v>165</v>
      </c>
      <c r="F21" s="26">
        <v>45716</v>
      </c>
      <c r="G21" s="27">
        <v>10000</v>
      </c>
      <c r="H21" s="27"/>
      <c r="I21" s="27">
        <v>10000</v>
      </c>
      <c r="J21" s="27"/>
      <c r="K21" s="27">
        <v>10000</v>
      </c>
      <c r="L21" s="23"/>
    </row>
    <row r="22" spans="1:12" ht="47.25" x14ac:dyDescent="0.25">
      <c r="A22" s="29" t="s">
        <v>183</v>
      </c>
      <c r="B22" s="25" t="s">
        <v>100</v>
      </c>
      <c r="C22" s="25" t="s">
        <v>184</v>
      </c>
      <c r="D22" s="25" t="s">
        <v>180</v>
      </c>
      <c r="E22" s="25" t="s">
        <v>165</v>
      </c>
      <c r="F22" s="26" t="s">
        <v>185</v>
      </c>
      <c r="G22" s="27">
        <v>6000</v>
      </c>
      <c r="H22" s="27"/>
      <c r="I22" s="27">
        <v>6000</v>
      </c>
      <c r="J22" s="27"/>
      <c r="K22" s="27">
        <v>6000</v>
      </c>
      <c r="L22" s="23"/>
    </row>
    <row r="23" spans="1:12" ht="63" customHeight="1" x14ac:dyDescent="0.25">
      <c r="A23" s="29" t="s">
        <v>186</v>
      </c>
      <c r="B23" s="28" t="s">
        <v>187</v>
      </c>
      <c r="C23" s="25"/>
      <c r="D23" s="25"/>
      <c r="E23" s="25"/>
      <c r="F23" s="26"/>
      <c r="G23" s="27"/>
      <c r="H23" s="27"/>
      <c r="I23" s="27"/>
      <c r="J23" s="27"/>
      <c r="K23" s="27"/>
      <c r="L23" s="23"/>
    </row>
    <row r="24" spans="1:12" ht="33" x14ac:dyDescent="0.25">
      <c r="A24" s="29" t="s">
        <v>188</v>
      </c>
      <c r="B24" s="30" t="s">
        <v>97</v>
      </c>
      <c r="C24" s="25" t="s">
        <v>189</v>
      </c>
      <c r="D24" s="25" t="s">
        <v>180</v>
      </c>
      <c r="E24" s="25" t="s">
        <v>165</v>
      </c>
      <c r="F24" s="26">
        <v>45737</v>
      </c>
      <c r="G24" s="27">
        <v>55499.99</v>
      </c>
      <c r="H24" s="27"/>
      <c r="I24" s="27">
        <v>55500</v>
      </c>
      <c r="J24" s="27"/>
      <c r="K24" s="27">
        <v>55500</v>
      </c>
      <c r="L24" s="23"/>
    </row>
    <row r="25" spans="1:12" ht="33" x14ac:dyDescent="0.25">
      <c r="A25" s="29" t="s">
        <v>190</v>
      </c>
      <c r="B25" s="30" t="s">
        <v>101</v>
      </c>
      <c r="C25" s="25" t="s">
        <v>191</v>
      </c>
      <c r="D25" s="25" t="s">
        <v>180</v>
      </c>
      <c r="E25" s="25" t="s">
        <v>165</v>
      </c>
      <c r="F25" s="26">
        <v>45694</v>
      </c>
      <c r="G25" s="27">
        <v>27797.9</v>
      </c>
      <c r="H25" s="27"/>
      <c r="I25" s="27">
        <v>27797.9</v>
      </c>
      <c r="J25" s="27"/>
      <c r="K25" s="27">
        <v>27797.9</v>
      </c>
      <c r="L25" s="23"/>
    </row>
    <row r="26" spans="1:12" ht="47.25" customHeight="1" x14ac:dyDescent="0.25">
      <c r="A26" s="29" t="s">
        <v>192</v>
      </c>
      <c r="B26" s="28" t="s">
        <v>193</v>
      </c>
      <c r="C26" s="30"/>
      <c r="D26" s="25"/>
      <c r="E26" s="25"/>
      <c r="F26" s="26"/>
      <c r="G26" s="27"/>
      <c r="H26" s="27"/>
      <c r="I26" s="27"/>
      <c r="J26" s="27"/>
      <c r="K26" s="27"/>
      <c r="L26" s="23"/>
    </row>
    <row r="27" spans="1:12" ht="33" x14ac:dyDescent="0.25">
      <c r="A27" s="29" t="s">
        <v>194</v>
      </c>
      <c r="B27" s="30" t="s">
        <v>103</v>
      </c>
      <c r="C27" s="25" t="s">
        <v>195</v>
      </c>
      <c r="D27" s="26" t="s">
        <v>196</v>
      </c>
      <c r="E27" s="25" t="s">
        <v>165</v>
      </c>
      <c r="F27" s="26">
        <v>45714</v>
      </c>
      <c r="G27" s="27">
        <v>96470</v>
      </c>
      <c r="H27" s="27"/>
      <c r="I27" s="27">
        <v>96470</v>
      </c>
      <c r="J27" s="27"/>
      <c r="K27" s="27">
        <v>96470</v>
      </c>
      <c r="L27" s="23"/>
    </row>
    <row r="28" spans="1:12" ht="33" x14ac:dyDescent="0.25">
      <c r="A28" s="29" t="s">
        <v>197</v>
      </c>
      <c r="B28" s="30" t="s">
        <v>102</v>
      </c>
      <c r="C28" s="25" t="s">
        <v>198</v>
      </c>
      <c r="D28" s="26" t="s">
        <v>199</v>
      </c>
      <c r="E28" s="25" t="s">
        <v>165</v>
      </c>
      <c r="F28" s="26">
        <v>45672</v>
      </c>
      <c r="G28" s="27">
        <v>13500</v>
      </c>
      <c r="H28" s="27"/>
      <c r="I28" s="27">
        <v>13500</v>
      </c>
      <c r="J28" s="27"/>
      <c r="K28" s="27">
        <v>13500</v>
      </c>
      <c r="L28" s="23"/>
    </row>
    <row r="29" spans="1:12" ht="33" x14ac:dyDescent="0.25">
      <c r="A29" s="29" t="s">
        <v>200</v>
      </c>
      <c r="B29" s="30" t="s">
        <v>101</v>
      </c>
      <c r="C29" s="25" t="s">
        <v>201</v>
      </c>
      <c r="D29" s="26" t="s">
        <v>202</v>
      </c>
      <c r="E29" s="25" t="s">
        <v>165</v>
      </c>
      <c r="F29" s="26">
        <v>45720</v>
      </c>
      <c r="G29" s="27">
        <v>24097.200000000001</v>
      </c>
      <c r="H29" s="27"/>
      <c r="I29" s="27">
        <v>24097.200000000001</v>
      </c>
      <c r="J29" s="27"/>
      <c r="K29" s="27">
        <v>24097.200000000001</v>
      </c>
      <c r="L29" s="23"/>
    </row>
    <row r="30" spans="1:12" ht="49.5" customHeight="1" x14ac:dyDescent="0.25">
      <c r="A30" s="29" t="s">
        <v>25</v>
      </c>
      <c r="B30" s="31" t="s">
        <v>203</v>
      </c>
      <c r="C30" s="25" t="s">
        <v>204</v>
      </c>
      <c r="D30" s="25" t="s">
        <v>205</v>
      </c>
      <c r="E30" s="25" t="s">
        <v>206</v>
      </c>
      <c r="F30" s="26">
        <v>45692</v>
      </c>
      <c r="G30" s="27">
        <v>13000</v>
      </c>
      <c r="H30" s="27"/>
      <c r="I30" s="27">
        <v>13000</v>
      </c>
      <c r="J30" s="27"/>
      <c r="K30" s="27">
        <v>13000</v>
      </c>
      <c r="L30" s="23"/>
    </row>
    <row r="31" spans="1:12" x14ac:dyDescent="0.25">
      <c r="A31" s="44"/>
      <c r="B31" s="45"/>
      <c r="C31" s="45"/>
      <c r="D31" s="46"/>
      <c r="E31" s="45"/>
      <c r="F31" s="45"/>
      <c r="G31" s="45"/>
      <c r="H31" s="45"/>
      <c r="I31" s="45"/>
      <c r="J31" s="45"/>
      <c r="K31" s="45"/>
    </row>
    <row r="32" spans="1:12" x14ac:dyDescent="0.25">
      <c r="A32" s="44"/>
      <c r="B32" s="45"/>
      <c r="C32" s="45"/>
      <c r="D32" s="46"/>
      <c r="E32" s="45"/>
      <c r="F32" s="45"/>
      <c r="G32" s="45"/>
      <c r="H32" s="45"/>
      <c r="I32" s="45"/>
      <c r="J32" s="45"/>
      <c r="K32" s="45"/>
    </row>
  </sheetData>
  <mergeCells count="11">
    <mergeCell ref="I3:K3"/>
    <mergeCell ref="A2:M2"/>
    <mergeCell ref="A1:K1"/>
    <mergeCell ref="A3:A4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zoomScaleNormal="100" zoomScaleSheetLayoutView="100" workbookViewId="0">
      <selection activeCell="S11" sqref="S11"/>
    </sheetView>
  </sheetViews>
  <sheetFormatPr defaultRowHeight="15.75" x14ac:dyDescent="0.25"/>
  <cols>
    <col min="1" max="1" width="9.5703125" style="51" bestFit="1" customWidth="1"/>
    <col min="2" max="2" width="45.42578125" style="87" customWidth="1"/>
    <col min="3" max="3" width="27.42578125" style="50" customWidth="1"/>
    <col min="4" max="4" width="19.140625" style="50" customWidth="1"/>
    <col min="5" max="5" width="20" style="51" customWidth="1"/>
    <col min="6" max="6" width="13" style="50" customWidth="1"/>
    <col min="7" max="7" width="13.85546875" style="50" customWidth="1"/>
    <col min="8" max="8" width="13.28515625" style="50" customWidth="1"/>
    <col min="9" max="9" width="11.85546875" style="50" bestFit="1" customWidth="1"/>
    <col min="10" max="10" width="16" style="50" customWidth="1"/>
    <col min="11" max="11" width="12.28515625" style="50" customWidth="1"/>
    <col min="12" max="16384" width="9.140625" style="50"/>
  </cols>
  <sheetData>
    <row r="1" spans="1:12" ht="42.75" customHeight="1" x14ac:dyDescent="0.25">
      <c r="A1" s="132" t="s">
        <v>162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2" x14ac:dyDescent="0.25">
      <c r="B2" s="86"/>
      <c r="C2" s="133" t="s">
        <v>338</v>
      </c>
      <c r="D2" s="133"/>
      <c r="E2" s="133"/>
      <c r="F2" s="133"/>
      <c r="G2" s="133"/>
      <c r="H2" s="133"/>
      <c r="I2" s="52"/>
      <c r="J2" s="52"/>
      <c r="K2" s="52"/>
    </row>
    <row r="3" spans="1:12" ht="40.5" customHeight="1" x14ac:dyDescent="0.25">
      <c r="A3" s="134" t="s">
        <v>152</v>
      </c>
      <c r="B3" s="135" t="s">
        <v>153</v>
      </c>
      <c r="C3" s="134" t="s">
        <v>154</v>
      </c>
      <c r="D3" s="134" t="s">
        <v>155</v>
      </c>
      <c r="E3" s="134" t="s">
        <v>8</v>
      </c>
      <c r="F3" s="134" t="s">
        <v>156</v>
      </c>
      <c r="G3" s="134" t="s">
        <v>157</v>
      </c>
      <c r="H3" s="134" t="s">
        <v>158</v>
      </c>
      <c r="I3" s="134" t="s">
        <v>163</v>
      </c>
      <c r="J3" s="134"/>
      <c r="K3" s="134"/>
      <c r="L3" s="53"/>
    </row>
    <row r="4" spans="1:12" ht="59.25" customHeight="1" x14ac:dyDescent="0.25">
      <c r="A4" s="134"/>
      <c r="B4" s="135"/>
      <c r="C4" s="134"/>
      <c r="D4" s="134"/>
      <c r="E4" s="134"/>
      <c r="F4" s="134"/>
      <c r="G4" s="134"/>
      <c r="H4" s="134"/>
      <c r="I4" s="54" t="s">
        <v>159</v>
      </c>
      <c r="J4" s="54" t="s">
        <v>160</v>
      </c>
      <c r="K4" s="54" t="s">
        <v>161</v>
      </c>
      <c r="L4" s="53"/>
    </row>
    <row r="5" spans="1:12" x14ac:dyDescent="0.25">
      <c r="A5" s="55">
        <v>1</v>
      </c>
      <c r="B5" s="72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5">
        <v>9</v>
      </c>
      <c r="J5" s="55">
        <v>10</v>
      </c>
      <c r="K5" s="55">
        <v>11</v>
      </c>
      <c r="L5" s="53"/>
    </row>
    <row r="6" spans="1:12" ht="51" customHeight="1" x14ac:dyDescent="0.25">
      <c r="A6" s="54">
        <v>1</v>
      </c>
      <c r="B6" s="154" t="s">
        <v>51</v>
      </c>
      <c r="C6" s="155"/>
      <c r="D6" s="155"/>
      <c r="E6" s="156"/>
      <c r="F6" s="67"/>
      <c r="G6" s="68"/>
      <c r="H6" s="68"/>
      <c r="I6" s="68"/>
      <c r="J6" s="68"/>
      <c r="K6" s="68"/>
      <c r="L6" s="53"/>
    </row>
    <row r="7" spans="1:12" ht="15.75" customHeight="1" x14ac:dyDescent="0.25">
      <c r="A7" s="143" t="s">
        <v>164</v>
      </c>
      <c r="B7" s="146" t="s">
        <v>230</v>
      </c>
      <c r="C7" s="138" t="s">
        <v>231</v>
      </c>
      <c r="D7" s="138" t="s">
        <v>232</v>
      </c>
      <c r="E7" s="138" t="s">
        <v>165</v>
      </c>
      <c r="F7" s="141">
        <v>46022</v>
      </c>
      <c r="G7" s="136">
        <f>627840</f>
        <v>627840</v>
      </c>
      <c r="H7" s="136"/>
      <c r="I7" s="136">
        <v>418.5</v>
      </c>
      <c r="J7" s="136"/>
      <c r="K7" s="136">
        <v>418.5</v>
      </c>
      <c r="L7" s="53"/>
    </row>
    <row r="8" spans="1:12" ht="39" customHeight="1" x14ac:dyDescent="0.25">
      <c r="A8" s="145"/>
      <c r="B8" s="147"/>
      <c r="C8" s="139"/>
      <c r="D8" s="139"/>
      <c r="E8" s="149"/>
      <c r="F8" s="142"/>
      <c r="G8" s="137"/>
      <c r="H8" s="137"/>
      <c r="I8" s="137"/>
      <c r="J8" s="137"/>
      <c r="K8" s="137"/>
      <c r="L8" s="53"/>
    </row>
    <row r="9" spans="1:12" ht="54" customHeight="1" x14ac:dyDescent="0.25">
      <c r="A9" s="144"/>
      <c r="B9" s="148"/>
      <c r="C9" s="95" t="s">
        <v>208</v>
      </c>
      <c r="D9" s="103" t="s">
        <v>239</v>
      </c>
      <c r="E9" s="139"/>
      <c r="F9" s="69">
        <v>46022</v>
      </c>
      <c r="G9" s="70">
        <v>3090000</v>
      </c>
      <c r="H9" s="70"/>
      <c r="I9" s="70">
        <v>1545</v>
      </c>
      <c r="J9" s="100"/>
      <c r="K9" s="70">
        <v>1545</v>
      </c>
      <c r="L9" s="53"/>
    </row>
    <row r="10" spans="1:12" ht="10.5" customHeight="1" x14ac:dyDescent="0.25">
      <c r="A10" s="143" t="s">
        <v>166</v>
      </c>
      <c r="B10" s="146" t="s">
        <v>98</v>
      </c>
      <c r="C10" s="138" t="s">
        <v>302</v>
      </c>
      <c r="D10" s="138" t="s">
        <v>232</v>
      </c>
      <c r="E10" s="138" t="s">
        <v>165</v>
      </c>
      <c r="F10" s="141">
        <v>46022</v>
      </c>
      <c r="G10" s="136">
        <v>510120</v>
      </c>
      <c r="H10" s="136"/>
      <c r="I10" s="136">
        <v>340.1</v>
      </c>
      <c r="J10" s="140"/>
      <c r="K10" s="136">
        <v>340.1</v>
      </c>
      <c r="L10" s="53"/>
    </row>
    <row r="11" spans="1:12" x14ac:dyDescent="0.25">
      <c r="A11" s="145"/>
      <c r="B11" s="147"/>
      <c r="C11" s="139"/>
      <c r="D11" s="139"/>
      <c r="E11" s="149"/>
      <c r="F11" s="142"/>
      <c r="G11" s="137"/>
      <c r="H11" s="137"/>
      <c r="I11" s="137"/>
      <c r="J11" s="140"/>
      <c r="K11" s="137"/>
      <c r="L11" s="53"/>
    </row>
    <row r="12" spans="1:12" ht="47.25" x14ac:dyDescent="0.25">
      <c r="A12" s="144"/>
      <c r="B12" s="148"/>
      <c r="C12" s="96" t="s">
        <v>303</v>
      </c>
      <c r="D12" s="103" t="s">
        <v>239</v>
      </c>
      <c r="E12" s="139"/>
      <c r="F12" s="102">
        <v>46022</v>
      </c>
      <c r="G12" s="100">
        <v>1550000</v>
      </c>
      <c r="H12" s="100"/>
      <c r="I12" s="100">
        <v>775</v>
      </c>
      <c r="J12" s="101"/>
      <c r="K12" s="100">
        <v>775</v>
      </c>
      <c r="L12" s="53"/>
    </row>
    <row r="13" spans="1:12" ht="47.25" customHeight="1" x14ac:dyDescent="0.25">
      <c r="A13" s="143" t="s">
        <v>167</v>
      </c>
      <c r="B13" s="146" t="s">
        <v>91</v>
      </c>
      <c r="C13" s="103" t="s">
        <v>233</v>
      </c>
      <c r="D13" s="103" t="s">
        <v>232</v>
      </c>
      <c r="E13" s="138" t="s">
        <v>165</v>
      </c>
      <c r="F13" s="67">
        <v>46022</v>
      </c>
      <c r="G13" s="101">
        <f>545400</f>
        <v>545400</v>
      </c>
      <c r="H13" s="101"/>
      <c r="I13" s="101">
        <v>484.8</v>
      </c>
      <c r="J13" s="101"/>
      <c r="K13" s="101">
        <v>484.8</v>
      </c>
      <c r="L13" s="53"/>
    </row>
    <row r="14" spans="1:12" ht="31.5" x14ac:dyDescent="0.25">
      <c r="A14" s="144"/>
      <c r="B14" s="148"/>
      <c r="C14" s="103" t="s">
        <v>242</v>
      </c>
      <c r="D14" s="103" t="s">
        <v>239</v>
      </c>
      <c r="E14" s="139"/>
      <c r="F14" s="67">
        <v>46022</v>
      </c>
      <c r="G14" s="101">
        <v>1830000</v>
      </c>
      <c r="H14" s="101"/>
      <c r="I14" s="101">
        <v>915</v>
      </c>
      <c r="J14" s="101"/>
      <c r="K14" s="101">
        <v>915</v>
      </c>
      <c r="L14" s="53"/>
    </row>
    <row r="15" spans="1:12" ht="47.25" customHeight="1" x14ac:dyDescent="0.25">
      <c r="A15" s="143" t="s">
        <v>168</v>
      </c>
      <c r="B15" s="146" t="s">
        <v>99</v>
      </c>
      <c r="C15" s="103" t="s">
        <v>234</v>
      </c>
      <c r="D15" s="103" t="s">
        <v>232</v>
      </c>
      <c r="E15" s="138" t="s">
        <v>165</v>
      </c>
      <c r="F15" s="67">
        <v>46022</v>
      </c>
      <c r="G15" s="101">
        <f>551520</f>
        <v>551520</v>
      </c>
      <c r="H15" s="101"/>
      <c r="I15" s="101">
        <v>367.7</v>
      </c>
      <c r="J15" s="101"/>
      <c r="K15" s="101">
        <v>367.7</v>
      </c>
      <c r="L15" s="53"/>
    </row>
    <row r="16" spans="1:12" ht="31.5" x14ac:dyDescent="0.25">
      <c r="A16" s="144"/>
      <c r="B16" s="148"/>
      <c r="C16" s="103" t="s">
        <v>240</v>
      </c>
      <c r="D16" s="103" t="s">
        <v>239</v>
      </c>
      <c r="E16" s="139"/>
      <c r="F16" s="67">
        <v>46022</v>
      </c>
      <c r="G16" s="101">
        <v>1270000</v>
      </c>
      <c r="H16" s="101"/>
      <c r="I16" s="101">
        <v>635</v>
      </c>
      <c r="J16" s="101"/>
      <c r="K16" s="101">
        <v>635</v>
      </c>
      <c r="L16" s="53"/>
    </row>
    <row r="17" spans="1:12" ht="31.5" x14ac:dyDescent="0.25">
      <c r="A17" s="143" t="s">
        <v>169</v>
      </c>
      <c r="B17" s="146" t="s">
        <v>96</v>
      </c>
      <c r="C17" s="103" t="s">
        <v>235</v>
      </c>
      <c r="D17" s="103" t="s">
        <v>232</v>
      </c>
      <c r="E17" s="138" t="s">
        <v>165</v>
      </c>
      <c r="F17" s="67">
        <v>46022</v>
      </c>
      <c r="G17" s="101">
        <v>763900</v>
      </c>
      <c r="H17" s="101"/>
      <c r="I17" s="101">
        <v>763.9</v>
      </c>
      <c r="J17" s="101"/>
      <c r="K17" s="101">
        <v>763.9</v>
      </c>
      <c r="L17" s="53"/>
    </row>
    <row r="18" spans="1:12" ht="31.5" x14ac:dyDescent="0.25">
      <c r="A18" s="144"/>
      <c r="B18" s="148"/>
      <c r="C18" s="103" t="s">
        <v>214</v>
      </c>
      <c r="D18" s="103" t="s">
        <v>239</v>
      </c>
      <c r="E18" s="139"/>
      <c r="F18" s="67">
        <v>46022</v>
      </c>
      <c r="G18" s="101">
        <v>1950000</v>
      </c>
      <c r="H18" s="101"/>
      <c r="I18" s="101">
        <v>975</v>
      </c>
      <c r="J18" s="101"/>
      <c r="K18" s="101">
        <v>975</v>
      </c>
      <c r="L18" s="53"/>
    </row>
    <row r="19" spans="1:12" ht="47.25" customHeight="1" x14ac:dyDescent="0.25">
      <c r="A19" s="143" t="s">
        <v>170</v>
      </c>
      <c r="B19" s="146" t="s">
        <v>103</v>
      </c>
      <c r="C19" s="103" t="s">
        <v>236</v>
      </c>
      <c r="D19" s="103" t="s">
        <v>232</v>
      </c>
      <c r="E19" s="138" t="s">
        <v>165</v>
      </c>
      <c r="F19" s="67">
        <v>46022</v>
      </c>
      <c r="G19" s="101">
        <f>569280</f>
        <v>569280</v>
      </c>
      <c r="H19" s="101"/>
      <c r="I19" s="101">
        <v>569.29999999999995</v>
      </c>
      <c r="J19" s="101"/>
      <c r="K19" s="101">
        <v>569.29999999999995</v>
      </c>
      <c r="L19" s="53"/>
    </row>
    <row r="20" spans="1:12" ht="31.5" x14ac:dyDescent="0.25">
      <c r="A20" s="144"/>
      <c r="B20" s="148"/>
      <c r="C20" s="103" t="s">
        <v>243</v>
      </c>
      <c r="D20" s="103" t="s">
        <v>239</v>
      </c>
      <c r="E20" s="139"/>
      <c r="F20" s="67">
        <v>46022</v>
      </c>
      <c r="G20" s="101">
        <v>910000</v>
      </c>
      <c r="H20" s="101"/>
      <c r="I20" s="101">
        <v>455</v>
      </c>
      <c r="J20" s="101"/>
      <c r="K20" s="101">
        <v>455</v>
      </c>
      <c r="L20" s="53"/>
    </row>
    <row r="21" spans="1:12" ht="47.25" customHeight="1" x14ac:dyDescent="0.25">
      <c r="A21" s="143" t="s">
        <v>171</v>
      </c>
      <c r="B21" s="146" t="s">
        <v>92</v>
      </c>
      <c r="C21" s="103" t="s">
        <v>314</v>
      </c>
      <c r="D21" s="103" t="s">
        <v>232</v>
      </c>
      <c r="E21" s="138" t="s">
        <v>165</v>
      </c>
      <c r="F21" s="67">
        <v>46022</v>
      </c>
      <c r="G21" s="101">
        <f>1115616</f>
        <v>1115616</v>
      </c>
      <c r="H21" s="101"/>
      <c r="I21" s="101">
        <v>760.5</v>
      </c>
      <c r="J21" s="101"/>
      <c r="K21" s="101">
        <v>760.5</v>
      </c>
      <c r="L21" s="53"/>
    </row>
    <row r="22" spans="1:12" ht="31.5" x14ac:dyDescent="0.25">
      <c r="A22" s="144"/>
      <c r="B22" s="148"/>
      <c r="C22" s="103" t="s">
        <v>211</v>
      </c>
      <c r="D22" s="103" t="s">
        <v>239</v>
      </c>
      <c r="E22" s="139"/>
      <c r="F22" s="67">
        <v>46022</v>
      </c>
      <c r="G22" s="101">
        <v>2070000</v>
      </c>
      <c r="H22" s="101"/>
      <c r="I22" s="101">
        <v>1035</v>
      </c>
      <c r="J22" s="101"/>
      <c r="K22" s="101">
        <v>1035</v>
      </c>
      <c r="L22" s="53"/>
    </row>
    <row r="23" spans="1:12" ht="47.25" customHeight="1" x14ac:dyDescent="0.25">
      <c r="A23" s="143" t="s">
        <v>172</v>
      </c>
      <c r="B23" s="146" t="s">
        <v>102</v>
      </c>
      <c r="C23" s="103" t="s">
        <v>317</v>
      </c>
      <c r="D23" s="103" t="s">
        <v>232</v>
      </c>
      <c r="E23" s="138" t="s">
        <v>165</v>
      </c>
      <c r="F23" s="67">
        <v>46022</v>
      </c>
      <c r="G23" s="101">
        <v>734400</v>
      </c>
      <c r="H23" s="101"/>
      <c r="I23" s="101">
        <v>734.4</v>
      </c>
      <c r="J23" s="101"/>
      <c r="K23" s="101">
        <v>734.4</v>
      </c>
      <c r="L23" s="53"/>
    </row>
    <row r="24" spans="1:12" ht="31.5" x14ac:dyDescent="0.25">
      <c r="A24" s="144"/>
      <c r="B24" s="148"/>
      <c r="C24" s="103" t="s">
        <v>244</v>
      </c>
      <c r="D24" s="103" t="s">
        <v>239</v>
      </c>
      <c r="E24" s="139"/>
      <c r="F24" s="67">
        <v>46022</v>
      </c>
      <c r="G24" s="101">
        <v>1203000</v>
      </c>
      <c r="H24" s="101"/>
      <c r="I24" s="101">
        <v>601.5</v>
      </c>
      <c r="J24" s="101"/>
      <c r="K24" s="101">
        <v>601.5</v>
      </c>
      <c r="L24" s="53"/>
    </row>
    <row r="25" spans="1:12" ht="47.25" customHeight="1" x14ac:dyDescent="0.25">
      <c r="A25" s="143" t="s">
        <v>173</v>
      </c>
      <c r="B25" s="146" t="s">
        <v>97</v>
      </c>
      <c r="C25" s="103" t="s">
        <v>308</v>
      </c>
      <c r="D25" s="103" t="s">
        <v>232</v>
      </c>
      <c r="E25" s="138" t="s">
        <v>165</v>
      </c>
      <c r="F25" s="67">
        <v>46022</v>
      </c>
      <c r="G25" s="101">
        <v>1086000</v>
      </c>
      <c r="H25" s="101"/>
      <c r="I25" s="101">
        <v>868.8</v>
      </c>
      <c r="J25" s="101"/>
      <c r="K25" s="101">
        <v>868.8</v>
      </c>
      <c r="L25" s="53"/>
    </row>
    <row r="26" spans="1:12" ht="31.5" x14ac:dyDescent="0.25">
      <c r="A26" s="144"/>
      <c r="B26" s="148"/>
      <c r="C26" s="103" t="s">
        <v>241</v>
      </c>
      <c r="D26" s="103" t="s">
        <v>239</v>
      </c>
      <c r="E26" s="139"/>
      <c r="F26" s="67">
        <v>46022</v>
      </c>
      <c r="G26" s="101">
        <v>2070000</v>
      </c>
      <c r="H26" s="101"/>
      <c r="I26" s="101">
        <v>1035</v>
      </c>
      <c r="J26" s="101"/>
      <c r="K26" s="101">
        <v>1035</v>
      </c>
      <c r="L26" s="53"/>
    </row>
    <row r="27" spans="1:12" ht="39" customHeight="1" x14ac:dyDescent="0.25">
      <c r="A27" s="143" t="s">
        <v>226</v>
      </c>
      <c r="B27" s="146" t="s">
        <v>89</v>
      </c>
      <c r="C27" s="103" t="s">
        <v>246</v>
      </c>
      <c r="D27" s="103" t="s">
        <v>232</v>
      </c>
      <c r="E27" s="138" t="s">
        <v>165</v>
      </c>
      <c r="F27" s="67">
        <v>46022</v>
      </c>
      <c r="G27" s="101">
        <v>99360</v>
      </c>
      <c r="H27" s="101"/>
      <c r="I27" s="101">
        <v>58</v>
      </c>
      <c r="J27" s="101"/>
      <c r="K27" s="101">
        <v>58</v>
      </c>
      <c r="L27" s="53"/>
    </row>
    <row r="28" spans="1:12" ht="46.5" customHeight="1" x14ac:dyDescent="0.25">
      <c r="A28" s="144"/>
      <c r="B28" s="148"/>
      <c r="C28" s="103" t="s">
        <v>245</v>
      </c>
      <c r="D28" s="103" t="s">
        <v>239</v>
      </c>
      <c r="E28" s="139"/>
      <c r="F28" s="67">
        <v>46022</v>
      </c>
      <c r="G28" s="101">
        <v>760000</v>
      </c>
      <c r="H28" s="101"/>
      <c r="I28" s="101">
        <v>380</v>
      </c>
      <c r="J28" s="101"/>
      <c r="K28" s="101">
        <v>380</v>
      </c>
      <c r="L28" s="53"/>
    </row>
    <row r="29" spans="1:12" ht="33.75" customHeight="1" x14ac:dyDescent="0.25">
      <c r="A29" s="71" t="s">
        <v>16</v>
      </c>
      <c r="B29" s="154" t="s">
        <v>55</v>
      </c>
      <c r="C29" s="155"/>
      <c r="D29" s="155"/>
      <c r="E29" s="156"/>
      <c r="F29" s="67"/>
      <c r="G29" s="101"/>
      <c r="H29" s="101"/>
      <c r="I29" s="101"/>
      <c r="J29" s="101"/>
      <c r="K29" s="101"/>
      <c r="L29" s="53"/>
    </row>
    <row r="30" spans="1:12" ht="47.25" x14ac:dyDescent="0.25">
      <c r="A30" s="71" t="s">
        <v>77</v>
      </c>
      <c r="B30" s="104" t="s">
        <v>98</v>
      </c>
      <c r="C30" s="66" t="s">
        <v>174</v>
      </c>
      <c r="D30" s="67" t="s">
        <v>175</v>
      </c>
      <c r="E30" s="103" t="s">
        <v>165</v>
      </c>
      <c r="F30" s="67">
        <v>46022</v>
      </c>
      <c r="G30" s="101">
        <v>90000</v>
      </c>
      <c r="H30" s="101"/>
      <c r="I30" s="101">
        <v>60</v>
      </c>
      <c r="J30" s="101"/>
      <c r="K30" s="101">
        <v>60</v>
      </c>
      <c r="L30" s="53"/>
    </row>
    <row r="31" spans="1:12" ht="63" x14ac:dyDescent="0.25">
      <c r="A31" s="71" t="s">
        <v>252</v>
      </c>
      <c r="B31" s="104" t="s">
        <v>99</v>
      </c>
      <c r="C31" s="66" t="s">
        <v>325</v>
      </c>
      <c r="D31" s="67" t="s">
        <v>253</v>
      </c>
      <c r="E31" s="103" t="s">
        <v>165</v>
      </c>
      <c r="F31" s="67">
        <v>46022</v>
      </c>
      <c r="G31" s="101">
        <v>207525</v>
      </c>
      <c r="H31" s="101"/>
      <c r="I31" s="101">
        <v>159</v>
      </c>
      <c r="J31" s="101"/>
      <c r="K31" s="101">
        <v>159</v>
      </c>
      <c r="L31" s="53"/>
    </row>
    <row r="32" spans="1:12" ht="47.25" x14ac:dyDescent="0.25">
      <c r="A32" s="71" t="s">
        <v>259</v>
      </c>
      <c r="B32" s="104" t="s">
        <v>89</v>
      </c>
      <c r="C32" s="66" t="s">
        <v>260</v>
      </c>
      <c r="D32" s="67" t="s">
        <v>239</v>
      </c>
      <c r="E32" s="103" t="s">
        <v>165</v>
      </c>
      <c r="F32" s="67">
        <v>46022</v>
      </c>
      <c r="G32" s="101">
        <v>184200</v>
      </c>
      <c r="H32" s="101"/>
      <c r="I32" s="101">
        <v>92.1</v>
      </c>
      <c r="J32" s="101"/>
      <c r="K32" s="101">
        <v>92.1</v>
      </c>
      <c r="L32" s="53"/>
    </row>
    <row r="33" spans="1:12" ht="47.25" x14ac:dyDescent="0.25">
      <c r="A33" s="71" t="s">
        <v>300</v>
      </c>
      <c r="B33" s="104" t="s">
        <v>96</v>
      </c>
      <c r="C33" s="66" t="s">
        <v>301</v>
      </c>
      <c r="D33" s="67" t="s">
        <v>253</v>
      </c>
      <c r="E33" s="103" t="s">
        <v>165</v>
      </c>
      <c r="F33" s="67">
        <v>46022</v>
      </c>
      <c r="G33" s="101">
        <v>111800</v>
      </c>
      <c r="H33" s="101"/>
      <c r="I33" s="101">
        <v>55.9</v>
      </c>
      <c r="J33" s="101"/>
      <c r="K33" s="101">
        <v>55.9</v>
      </c>
      <c r="L33" s="53"/>
    </row>
    <row r="34" spans="1:12" ht="32.25" customHeight="1" x14ac:dyDescent="0.25">
      <c r="A34" s="71" t="s">
        <v>176</v>
      </c>
      <c r="B34" s="154" t="s">
        <v>177</v>
      </c>
      <c r="C34" s="155"/>
      <c r="D34" s="155"/>
      <c r="E34" s="156"/>
      <c r="F34" s="67"/>
      <c r="G34" s="101"/>
      <c r="H34" s="101"/>
      <c r="I34" s="101"/>
      <c r="J34" s="101"/>
      <c r="K34" s="101"/>
      <c r="L34" s="53"/>
    </row>
    <row r="35" spans="1:12" ht="110.25" x14ac:dyDescent="0.25">
      <c r="A35" s="71" t="s">
        <v>78</v>
      </c>
      <c r="B35" s="104" t="s">
        <v>178</v>
      </c>
      <c r="C35" s="66" t="s">
        <v>277</v>
      </c>
      <c r="D35" s="66" t="s">
        <v>180</v>
      </c>
      <c r="E35" s="103" t="s">
        <v>165</v>
      </c>
      <c r="F35" s="67">
        <v>45747</v>
      </c>
      <c r="G35" s="101">
        <v>14000</v>
      </c>
      <c r="H35" s="101"/>
      <c r="I35" s="101">
        <v>14</v>
      </c>
      <c r="J35" s="101"/>
      <c r="K35" s="101">
        <v>14</v>
      </c>
      <c r="L35" s="53"/>
    </row>
    <row r="36" spans="1:12" ht="94.5" x14ac:dyDescent="0.25">
      <c r="A36" s="71" t="s">
        <v>181</v>
      </c>
      <c r="B36" s="104" t="s">
        <v>99</v>
      </c>
      <c r="C36" s="66" t="s">
        <v>334</v>
      </c>
      <c r="D36" s="66" t="s">
        <v>180</v>
      </c>
      <c r="E36" s="103" t="s">
        <v>165</v>
      </c>
      <c r="F36" s="67">
        <v>45716</v>
      </c>
      <c r="G36" s="101">
        <v>20000</v>
      </c>
      <c r="H36" s="101"/>
      <c r="I36" s="101">
        <v>20</v>
      </c>
      <c r="J36" s="101"/>
      <c r="K36" s="101">
        <v>20</v>
      </c>
      <c r="L36" s="53"/>
    </row>
    <row r="37" spans="1:12" ht="78.75" x14ac:dyDescent="0.25">
      <c r="A37" s="71" t="s">
        <v>183</v>
      </c>
      <c r="B37" s="104" t="s">
        <v>100</v>
      </c>
      <c r="C37" s="66" t="s">
        <v>331</v>
      </c>
      <c r="D37" s="66" t="s">
        <v>180</v>
      </c>
      <c r="E37" s="103" t="s">
        <v>165</v>
      </c>
      <c r="F37" s="67">
        <v>45904</v>
      </c>
      <c r="G37" s="101">
        <v>16000</v>
      </c>
      <c r="H37" s="101"/>
      <c r="I37" s="101">
        <v>16</v>
      </c>
      <c r="J37" s="101"/>
      <c r="K37" s="101">
        <v>16</v>
      </c>
      <c r="L37" s="53"/>
    </row>
    <row r="38" spans="1:12" ht="47.25" x14ac:dyDescent="0.25">
      <c r="A38" s="71" t="s">
        <v>262</v>
      </c>
      <c r="B38" s="104" t="s">
        <v>91</v>
      </c>
      <c r="C38" s="66" t="s">
        <v>316</v>
      </c>
      <c r="D38" s="66" t="s">
        <v>180</v>
      </c>
      <c r="E38" s="103" t="s">
        <v>165</v>
      </c>
      <c r="F38" s="67">
        <v>45828</v>
      </c>
      <c r="G38" s="101">
        <v>20000</v>
      </c>
      <c r="H38" s="101"/>
      <c r="I38" s="101">
        <v>20</v>
      </c>
      <c r="J38" s="101"/>
      <c r="K38" s="101">
        <v>20</v>
      </c>
      <c r="L38" s="53"/>
    </row>
    <row r="39" spans="1:12" ht="78.75" x14ac:dyDescent="0.25">
      <c r="A39" s="71" t="s">
        <v>315</v>
      </c>
      <c r="B39" s="104" t="s">
        <v>96</v>
      </c>
      <c r="C39" s="66" t="s">
        <v>311</v>
      </c>
      <c r="D39" s="66" t="s">
        <v>180</v>
      </c>
      <c r="E39" s="103" t="s">
        <v>165</v>
      </c>
      <c r="F39" s="67">
        <v>45838</v>
      </c>
      <c r="G39" s="101">
        <v>10000</v>
      </c>
      <c r="H39" s="101"/>
      <c r="I39" s="101">
        <v>10</v>
      </c>
      <c r="J39" s="101"/>
      <c r="K39" s="101">
        <v>10</v>
      </c>
      <c r="L39" s="53"/>
    </row>
    <row r="40" spans="1:12" ht="41.25" customHeight="1" x14ac:dyDescent="0.25">
      <c r="A40" s="71" t="s">
        <v>186</v>
      </c>
      <c r="B40" s="154" t="s">
        <v>187</v>
      </c>
      <c r="C40" s="155"/>
      <c r="D40" s="155"/>
      <c r="E40" s="156"/>
      <c r="F40" s="67"/>
      <c r="G40" s="101"/>
      <c r="H40" s="101"/>
      <c r="I40" s="101"/>
      <c r="J40" s="101"/>
      <c r="K40" s="101"/>
      <c r="L40" s="53"/>
    </row>
    <row r="41" spans="1:12" ht="47.25" x14ac:dyDescent="0.25">
      <c r="A41" s="71" t="s">
        <v>188</v>
      </c>
      <c r="B41" s="73" t="s">
        <v>97</v>
      </c>
      <c r="C41" s="66" t="s">
        <v>189</v>
      </c>
      <c r="D41" s="66" t="s">
        <v>180</v>
      </c>
      <c r="E41" s="103" t="s">
        <v>165</v>
      </c>
      <c r="F41" s="67">
        <v>45737</v>
      </c>
      <c r="G41" s="101">
        <f>55.49999*1000</f>
        <v>55499.99</v>
      </c>
      <c r="H41" s="101"/>
      <c r="I41" s="101">
        <f>K41</f>
        <v>55.5</v>
      </c>
      <c r="J41" s="101"/>
      <c r="K41" s="101">
        <v>55.5</v>
      </c>
      <c r="L41" s="53"/>
    </row>
    <row r="42" spans="1:12" ht="47.25" x14ac:dyDescent="0.25">
      <c r="A42" s="71" t="s">
        <v>190</v>
      </c>
      <c r="B42" s="73" t="s">
        <v>101</v>
      </c>
      <c r="C42" s="66" t="s">
        <v>191</v>
      </c>
      <c r="D42" s="66" t="s">
        <v>180</v>
      </c>
      <c r="E42" s="103" t="s">
        <v>165</v>
      </c>
      <c r="F42" s="67">
        <v>45694</v>
      </c>
      <c r="G42" s="101">
        <f>27.7979*1000</f>
        <v>27797.899999999998</v>
      </c>
      <c r="H42" s="101"/>
      <c r="I42" s="101">
        <f>K42</f>
        <v>27.79</v>
      </c>
      <c r="J42" s="101"/>
      <c r="K42" s="101">
        <v>27.79</v>
      </c>
      <c r="L42" s="53"/>
    </row>
    <row r="43" spans="1:12" ht="47.25" x14ac:dyDescent="0.25">
      <c r="A43" s="71" t="s">
        <v>250</v>
      </c>
      <c r="B43" s="73" t="s">
        <v>92</v>
      </c>
      <c r="C43" s="66" t="s">
        <v>310</v>
      </c>
      <c r="D43" s="66" t="s">
        <v>180</v>
      </c>
      <c r="E43" s="103" t="s">
        <v>165</v>
      </c>
      <c r="F43" s="67">
        <v>45835</v>
      </c>
      <c r="G43" s="101">
        <v>41899</v>
      </c>
      <c r="H43" s="101"/>
      <c r="I43" s="101">
        <v>41.9</v>
      </c>
      <c r="J43" s="101"/>
      <c r="K43" s="101">
        <v>41.9</v>
      </c>
      <c r="L43" s="53"/>
    </row>
    <row r="44" spans="1:12" ht="47.25" x14ac:dyDescent="0.25">
      <c r="A44" s="71" t="s">
        <v>309</v>
      </c>
      <c r="B44" s="73" t="s">
        <v>91</v>
      </c>
      <c r="C44" s="66" t="s">
        <v>319</v>
      </c>
      <c r="D44" s="66" t="s">
        <v>180</v>
      </c>
      <c r="E44" s="103" t="s">
        <v>165</v>
      </c>
      <c r="F44" s="67">
        <v>45887</v>
      </c>
      <c r="G44" s="101">
        <v>69300</v>
      </c>
      <c r="H44" s="101"/>
      <c r="I44" s="101">
        <v>69.3</v>
      </c>
      <c r="J44" s="101"/>
      <c r="K44" s="101">
        <v>69.3</v>
      </c>
      <c r="L44" s="53"/>
    </row>
    <row r="45" spans="1:12" ht="47.25" x14ac:dyDescent="0.25">
      <c r="A45" s="71" t="s">
        <v>318</v>
      </c>
      <c r="B45" s="73" t="s">
        <v>94</v>
      </c>
      <c r="C45" s="66" t="s">
        <v>333</v>
      </c>
      <c r="D45" s="66" t="s">
        <v>180</v>
      </c>
      <c r="E45" s="103" t="s">
        <v>165</v>
      </c>
      <c r="F45" s="67">
        <v>45919</v>
      </c>
      <c r="G45" s="101">
        <v>13799.89</v>
      </c>
      <c r="H45" s="101"/>
      <c r="I45" s="101">
        <v>13.8</v>
      </c>
      <c r="J45" s="101"/>
      <c r="K45" s="101">
        <v>13.8</v>
      </c>
      <c r="L45" s="53"/>
    </row>
    <row r="46" spans="1:12" ht="47.25" x14ac:dyDescent="0.25">
      <c r="A46" s="71" t="s">
        <v>332</v>
      </c>
      <c r="B46" s="73" t="s">
        <v>100</v>
      </c>
      <c r="C46" s="66" t="s">
        <v>251</v>
      </c>
      <c r="D46" s="66" t="s">
        <v>180</v>
      </c>
      <c r="E46" s="103" t="s">
        <v>165</v>
      </c>
      <c r="F46" s="67">
        <v>45750</v>
      </c>
      <c r="G46" s="101">
        <v>41900</v>
      </c>
      <c r="H46" s="101"/>
      <c r="I46" s="101">
        <v>41.9</v>
      </c>
      <c r="J46" s="101"/>
      <c r="K46" s="101">
        <v>41.9</v>
      </c>
      <c r="L46" s="53"/>
    </row>
    <row r="47" spans="1:12" ht="30" customHeight="1" x14ac:dyDescent="0.25">
      <c r="A47" s="71" t="s">
        <v>192</v>
      </c>
      <c r="B47" s="154" t="s">
        <v>193</v>
      </c>
      <c r="C47" s="155"/>
      <c r="D47" s="155"/>
      <c r="E47" s="156"/>
      <c r="F47" s="67"/>
      <c r="G47" s="101"/>
      <c r="H47" s="101"/>
      <c r="I47" s="101"/>
      <c r="J47" s="101"/>
      <c r="K47" s="101"/>
      <c r="L47" s="53"/>
    </row>
    <row r="48" spans="1:12" ht="47.25" customHeight="1" x14ac:dyDescent="0.25">
      <c r="A48" s="143" t="s">
        <v>194</v>
      </c>
      <c r="B48" s="150" t="s">
        <v>103</v>
      </c>
      <c r="C48" s="66" t="s">
        <v>195</v>
      </c>
      <c r="D48" s="67" t="s">
        <v>196</v>
      </c>
      <c r="E48" s="138" t="s">
        <v>165</v>
      </c>
      <c r="F48" s="67">
        <v>45714</v>
      </c>
      <c r="G48" s="101">
        <f>96.47*1000</f>
        <v>96470</v>
      </c>
      <c r="H48" s="101"/>
      <c r="I48" s="101">
        <f>K48</f>
        <v>96.47</v>
      </c>
      <c r="J48" s="101"/>
      <c r="K48" s="101">
        <v>96.47</v>
      </c>
      <c r="L48" s="53"/>
    </row>
    <row r="49" spans="1:12" ht="30.75" customHeight="1" x14ac:dyDescent="0.25">
      <c r="A49" s="144"/>
      <c r="B49" s="151"/>
      <c r="C49" s="66" t="s">
        <v>272</v>
      </c>
      <c r="D49" s="67" t="s">
        <v>273</v>
      </c>
      <c r="E49" s="139"/>
      <c r="F49" s="67">
        <v>46022</v>
      </c>
      <c r="G49" s="101">
        <v>3000</v>
      </c>
      <c r="H49" s="101"/>
      <c r="I49" s="101">
        <v>3</v>
      </c>
      <c r="J49" s="101"/>
      <c r="K49" s="101">
        <v>3</v>
      </c>
      <c r="L49" s="53"/>
    </row>
    <row r="50" spans="1:12" ht="47.25" x14ac:dyDescent="0.25">
      <c r="A50" s="71" t="s">
        <v>197</v>
      </c>
      <c r="B50" s="73" t="s">
        <v>102</v>
      </c>
      <c r="C50" s="66" t="s">
        <v>198</v>
      </c>
      <c r="D50" s="67" t="s">
        <v>199</v>
      </c>
      <c r="E50" s="103" t="s">
        <v>165</v>
      </c>
      <c r="F50" s="67">
        <v>45672</v>
      </c>
      <c r="G50" s="101">
        <f>13.5*1000</f>
        <v>13500</v>
      </c>
      <c r="H50" s="101"/>
      <c r="I50" s="101">
        <f t="shared" ref="I50" si="0">K50</f>
        <v>13.5</v>
      </c>
      <c r="J50" s="101"/>
      <c r="K50" s="101">
        <v>13.5</v>
      </c>
      <c r="L50" s="53"/>
    </row>
    <row r="51" spans="1:12" ht="47.25" customHeight="1" x14ac:dyDescent="0.25">
      <c r="A51" s="143" t="s">
        <v>200</v>
      </c>
      <c r="B51" s="150" t="s">
        <v>101</v>
      </c>
      <c r="C51" s="66" t="s">
        <v>201</v>
      </c>
      <c r="D51" s="67" t="s">
        <v>202</v>
      </c>
      <c r="E51" s="138" t="s">
        <v>165</v>
      </c>
      <c r="F51" s="67">
        <v>45720</v>
      </c>
      <c r="G51" s="101">
        <v>80324</v>
      </c>
      <c r="H51" s="101"/>
      <c r="I51" s="101">
        <v>80.323999999999998</v>
      </c>
      <c r="J51" s="101"/>
      <c r="K51" s="101">
        <v>80.3</v>
      </c>
      <c r="L51" s="53"/>
    </row>
    <row r="52" spans="1:12" ht="16.5" customHeight="1" x14ac:dyDescent="0.25">
      <c r="A52" s="144"/>
      <c r="B52" s="151"/>
      <c r="C52" s="66"/>
      <c r="D52" s="67"/>
      <c r="E52" s="139"/>
      <c r="F52" s="67"/>
      <c r="G52" s="101"/>
      <c r="H52" s="101"/>
      <c r="I52" s="101"/>
      <c r="J52" s="101"/>
      <c r="K52" s="101"/>
      <c r="L52" s="53"/>
    </row>
    <row r="53" spans="1:12" ht="47.25" x14ac:dyDescent="0.25">
      <c r="A53" s="71" t="s">
        <v>237</v>
      </c>
      <c r="B53" s="73" t="s">
        <v>95</v>
      </c>
      <c r="C53" s="66" t="s">
        <v>320</v>
      </c>
      <c r="D53" s="67" t="s">
        <v>238</v>
      </c>
      <c r="E53" s="103" t="s">
        <v>165</v>
      </c>
      <c r="F53" s="67" t="s">
        <v>321</v>
      </c>
      <c r="G53" s="101">
        <v>156058</v>
      </c>
      <c r="H53" s="101"/>
      <c r="I53" s="101">
        <v>156.1</v>
      </c>
      <c r="J53" s="101"/>
      <c r="K53" s="101">
        <v>156.1</v>
      </c>
      <c r="L53" s="53"/>
    </row>
    <row r="54" spans="1:12" ht="47.25" customHeight="1" x14ac:dyDescent="0.25">
      <c r="A54" s="143" t="s">
        <v>247</v>
      </c>
      <c r="B54" s="150" t="s">
        <v>91</v>
      </c>
      <c r="C54" s="66" t="s">
        <v>248</v>
      </c>
      <c r="D54" s="67" t="s">
        <v>249</v>
      </c>
      <c r="E54" s="138" t="s">
        <v>165</v>
      </c>
      <c r="F54" s="67">
        <v>45761</v>
      </c>
      <c r="G54" s="101">
        <v>40000</v>
      </c>
      <c r="H54" s="101"/>
      <c r="I54" s="101">
        <v>40</v>
      </c>
      <c r="J54" s="101"/>
      <c r="K54" s="101">
        <v>40</v>
      </c>
      <c r="L54" s="53"/>
    </row>
    <row r="55" spans="1:12" ht="16.5" customHeight="1" x14ac:dyDescent="0.25">
      <c r="A55" s="145"/>
      <c r="B55" s="157"/>
      <c r="C55" s="66" t="s">
        <v>257</v>
      </c>
      <c r="D55" s="67" t="s">
        <v>258</v>
      </c>
      <c r="E55" s="149"/>
      <c r="F55" s="67">
        <v>45783</v>
      </c>
      <c r="G55" s="101">
        <v>35000</v>
      </c>
      <c r="H55" s="101"/>
      <c r="I55" s="101">
        <v>35</v>
      </c>
      <c r="J55" s="101"/>
      <c r="K55" s="101">
        <v>35</v>
      </c>
      <c r="L55" s="53"/>
    </row>
    <row r="56" spans="1:12" ht="60" customHeight="1" x14ac:dyDescent="0.25">
      <c r="A56" s="144"/>
      <c r="B56" s="151"/>
      <c r="C56" s="66" t="s">
        <v>261</v>
      </c>
      <c r="D56" s="103" t="s">
        <v>165</v>
      </c>
      <c r="E56" s="139"/>
      <c r="F56" s="67">
        <v>45779</v>
      </c>
      <c r="G56" s="101">
        <v>22600</v>
      </c>
      <c r="H56" s="101"/>
      <c r="I56" s="101">
        <v>22.6</v>
      </c>
      <c r="J56" s="101"/>
      <c r="K56" s="101">
        <v>22.6</v>
      </c>
      <c r="L56" s="53"/>
    </row>
    <row r="57" spans="1:12" ht="47.25" x14ac:dyDescent="0.25">
      <c r="A57" s="71" t="s">
        <v>254</v>
      </c>
      <c r="B57" s="73" t="s">
        <v>106</v>
      </c>
      <c r="C57" s="66" t="s">
        <v>255</v>
      </c>
      <c r="D57" s="67" t="s">
        <v>256</v>
      </c>
      <c r="E57" s="103" t="s">
        <v>165</v>
      </c>
      <c r="F57" s="67">
        <v>45769</v>
      </c>
      <c r="G57" s="101">
        <v>56160</v>
      </c>
      <c r="H57" s="101"/>
      <c r="I57" s="101">
        <v>56.16</v>
      </c>
      <c r="J57" s="101"/>
      <c r="K57" s="101">
        <v>56.2</v>
      </c>
      <c r="L57" s="53"/>
    </row>
    <row r="58" spans="1:12" ht="60" customHeight="1" x14ac:dyDescent="0.25">
      <c r="A58" s="143" t="s">
        <v>263</v>
      </c>
      <c r="B58" s="150" t="s">
        <v>93</v>
      </c>
      <c r="C58" s="66" t="s">
        <v>264</v>
      </c>
      <c r="D58" s="67" t="s">
        <v>265</v>
      </c>
      <c r="E58" s="138" t="s">
        <v>165</v>
      </c>
      <c r="F58" s="67">
        <v>45793</v>
      </c>
      <c r="G58" s="101">
        <v>22499.59</v>
      </c>
      <c r="H58" s="101"/>
      <c r="I58" s="101">
        <v>22.5</v>
      </c>
      <c r="J58" s="101"/>
      <c r="K58" s="101">
        <v>22.5</v>
      </c>
      <c r="L58" s="53"/>
    </row>
    <row r="59" spans="1:12" ht="60" customHeight="1" x14ac:dyDescent="0.25">
      <c r="A59" s="144"/>
      <c r="B59" s="151"/>
      <c r="C59" s="66" t="s">
        <v>267</v>
      </c>
      <c r="D59" s="67" t="s">
        <v>268</v>
      </c>
      <c r="E59" s="139"/>
      <c r="F59" s="67">
        <v>45784</v>
      </c>
      <c r="G59" s="101">
        <v>18193.86</v>
      </c>
      <c r="H59" s="101"/>
      <c r="I59" s="101">
        <v>18.193000000000001</v>
      </c>
      <c r="J59" s="101"/>
      <c r="K59" s="101">
        <v>18.2</v>
      </c>
      <c r="L59" s="53"/>
    </row>
    <row r="60" spans="1:12" ht="60" customHeight="1" x14ac:dyDescent="0.25">
      <c r="A60" s="143" t="s">
        <v>266</v>
      </c>
      <c r="B60" s="150" t="s">
        <v>97</v>
      </c>
      <c r="C60" s="66" t="s">
        <v>326</v>
      </c>
      <c r="D60" s="67" t="s">
        <v>327</v>
      </c>
      <c r="E60" s="138" t="s">
        <v>165</v>
      </c>
      <c r="F60" s="67" t="s">
        <v>328</v>
      </c>
      <c r="G60" s="101">
        <v>81448</v>
      </c>
      <c r="H60" s="101"/>
      <c r="I60" s="101">
        <v>81.400000000000006</v>
      </c>
      <c r="J60" s="101"/>
      <c r="K60" s="101">
        <v>81.400000000000006</v>
      </c>
      <c r="L60" s="53"/>
    </row>
    <row r="61" spans="1:12" ht="60" customHeight="1" x14ac:dyDescent="0.25">
      <c r="A61" s="144"/>
      <c r="B61" s="151"/>
      <c r="C61" s="66" t="s">
        <v>269</v>
      </c>
      <c r="D61" s="67" t="s">
        <v>270</v>
      </c>
      <c r="E61" s="139"/>
      <c r="F61" s="67">
        <v>45804</v>
      </c>
      <c r="G61" s="101">
        <v>68900</v>
      </c>
      <c r="H61" s="101"/>
      <c r="I61" s="101">
        <v>68.900000000000006</v>
      </c>
      <c r="J61" s="101"/>
      <c r="K61" s="101">
        <v>68.900000000000006</v>
      </c>
      <c r="L61" s="53"/>
    </row>
    <row r="62" spans="1:12" ht="60" customHeight="1" x14ac:dyDescent="0.25">
      <c r="A62" s="98" t="s">
        <v>271</v>
      </c>
      <c r="B62" s="73" t="s">
        <v>92</v>
      </c>
      <c r="C62" s="66" t="s">
        <v>282</v>
      </c>
      <c r="D62" s="67" t="s">
        <v>283</v>
      </c>
      <c r="E62" s="103" t="s">
        <v>165</v>
      </c>
      <c r="F62" s="67">
        <v>45803</v>
      </c>
      <c r="G62" s="101">
        <v>530000</v>
      </c>
      <c r="H62" s="101"/>
      <c r="I62" s="101">
        <v>530</v>
      </c>
      <c r="J62" s="101"/>
      <c r="K62" s="101">
        <v>530</v>
      </c>
      <c r="L62" s="53"/>
    </row>
    <row r="63" spans="1:12" ht="60" customHeight="1" x14ac:dyDescent="0.25">
      <c r="A63" s="98" t="s">
        <v>278</v>
      </c>
      <c r="B63" s="97" t="s">
        <v>85</v>
      </c>
      <c r="C63" s="66" t="s">
        <v>279</v>
      </c>
      <c r="D63" s="67" t="s">
        <v>280</v>
      </c>
      <c r="E63" s="103" t="s">
        <v>165</v>
      </c>
      <c r="F63" s="67">
        <v>45831</v>
      </c>
      <c r="G63" s="101">
        <v>14937.5</v>
      </c>
      <c r="H63" s="101"/>
      <c r="I63" s="101">
        <v>14.936999999999999</v>
      </c>
      <c r="J63" s="101"/>
      <c r="K63" s="101">
        <v>14.9</v>
      </c>
      <c r="L63" s="53"/>
    </row>
    <row r="64" spans="1:12" ht="60" customHeight="1" x14ac:dyDescent="0.25">
      <c r="A64" s="98" t="s">
        <v>281</v>
      </c>
      <c r="B64" s="97" t="s">
        <v>98</v>
      </c>
      <c r="C64" s="66" t="s">
        <v>322</v>
      </c>
      <c r="D64" s="67" t="s">
        <v>323</v>
      </c>
      <c r="E64" s="103" t="s">
        <v>165</v>
      </c>
      <c r="F64" s="67" t="s">
        <v>324</v>
      </c>
      <c r="G64" s="101">
        <v>281910</v>
      </c>
      <c r="H64" s="101"/>
      <c r="I64" s="101">
        <v>281.89999999999998</v>
      </c>
      <c r="J64" s="101"/>
      <c r="K64" s="101">
        <v>281.89999999999998</v>
      </c>
      <c r="L64" s="53"/>
    </row>
    <row r="65" spans="1:13" ht="64.5" customHeight="1" x14ac:dyDescent="0.25">
      <c r="A65" s="98" t="s">
        <v>312</v>
      </c>
      <c r="B65" s="73" t="s">
        <v>99</v>
      </c>
      <c r="C65" s="66" t="s">
        <v>313</v>
      </c>
      <c r="D65" s="103" t="s">
        <v>232</v>
      </c>
      <c r="E65" s="103" t="s">
        <v>165</v>
      </c>
      <c r="F65" s="67">
        <v>45838</v>
      </c>
      <c r="G65" s="101">
        <v>2105</v>
      </c>
      <c r="H65" s="101"/>
      <c r="I65" s="101">
        <v>2.1</v>
      </c>
      <c r="J65" s="101"/>
      <c r="K65" s="101">
        <v>2.1</v>
      </c>
      <c r="L65" s="53"/>
    </row>
    <row r="66" spans="1:13" ht="64.5" customHeight="1" x14ac:dyDescent="0.25">
      <c r="A66" s="143" t="s">
        <v>25</v>
      </c>
      <c r="B66" s="158" t="s">
        <v>203</v>
      </c>
      <c r="C66" s="66" t="s">
        <v>204</v>
      </c>
      <c r="D66" s="66" t="s">
        <v>205</v>
      </c>
      <c r="E66" s="138" t="s">
        <v>206</v>
      </c>
      <c r="F66" s="67">
        <v>45692</v>
      </c>
      <c r="G66" s="101">
        <v>13000</v>
      </c>
      <c r="H66" s="101"/>
      <c r="I66" s="101">
        <v>13</v>
      </c>
      <c r="J66" s="101"/>
      <c r="K66" s="101">
        <v>13</v>
      </c>
      <c r="L66" s="53"/>
    </row>
    <row r="67" spans="1:13" ht="64.5" customHeight="1" x14ac:dyDescent="0.25">
      <c r="A67" s="144"/>
      <c r="B67" s="159"/>
      <c r="C67" s="66" t="s">
        <v>275</v>
      </c>
      <c r="D67" s="103" t="s">
        <v>239</v>
      </c>
      <c r="E67" s="139"/>
      <c r="F67" s="67">
        <v>45819</v>
      </c>
      <c r="G67" s="101">
        <v>4559400</v>
      </c>
      <c r="H67" s="101"/>
      <c r="I67" s="101">
        <v>9245.2999999999993</v>
      </c>
      <c r="J67" s="101"/>
      <c r="K67" s="101">
        <v>9245.2999999999993</v>
      </c>
      <c r="L67" s="53"/>
    </row>
    <row r="68" spans="1:13" ht="64.5" customHeight="1" x14ac:dyDescent="0.25">
      <c r="A68" s="98" t="s">
        <v>80</v>
      </c>
      <c r="B68" s="99" t="s">
        <v>274</v>
      </c>
      <c r="C68" s="66" t="s">
        <v>276</v>
      </c>
      <c r="D68" s="103" t="s">
        <v>253</v>
      </c>
      <c r="E68" s="96" t="s">
        <v>206</v>
      </c>
      <c r="F68" s="67">
        <v>46022</v>
      </c>
      <c r="G68" s="101">
        <v>6407500</v>
      </c>
      <c r="H68" s="101"/>
      <c r="I68" s="101">
        <v>6407.5</v>
      </c>
      <c r="J68" s="101"/>
      <c r="K68" s="101">
        <v>6407.5</v>
      </c>
      <c r="L68" s="53"/>
    </row>
    <row r="69" spans="1:13" ht="64.5" customHeight="1" x14ac:dyDescent="0.25">
      <c r="A69" s="98" t="s">
        <v>297</v>
      </c>
      <c r="B69" s="99" t="s">
        <v>305</v>
      </c>
      <c r="C69" s="66" t="s">
        <v>306</v>
      </c>
      <c r="D69" s="103" t="s">
        <v>307</v>
      </c>
      <c r="E69" s="96" t="s">
        <v>206</v>
      </c>
      <c r="F69" s="67">
        <v>45843</v>
      </c>
      <c r="G69" s="101">
        <v>1913700</v>
      </c>
      <c r="H69" s="101"/>
      <c r="I69" s="101">
        <v>1913.7</v>
      </c>
      <c r="J69" s="101"/>
      <c r="K69" s="101">
        <v>1913.7</v>
      </c>
      <c r="L69" s="53"/>
    </row>
    <row r="70" spans="1:13" ht="64.5" customHeight="1" x14ac:dyDescent="0.25">
      <c r="A70" s="98" t="s">
        <v>304</v>
      </c>
      <c r="B70" s="99" t="s">
        <v>298</v>
      </c>
      <c r="C70" s="66" t="s">
        <v>299</v>
      </c>
      <c r="D70" s="103" t="s">
        <v>258</v>
      </c>
      <c r="E70" s="96" t="s">
        <v>206</v>
      </c>
      <c r="F70" s="67">
        <v>45860</v>
      </c>
      <c r="G70" s="101">
        <v>2527200</v>
      </c>
      <c r="H70" s="101"/>
      <c r="I70" s="101">
        <v>2527.1999999999998</v>
      </c>
      <c r="J70" s="101"/>
      <c r="K70" s="101">
        <v>2527.1999999999998</v>
      </c>
      <c r="L70" s="53"/>
    </row>
    <row r="71" spans="1:13" ht="81.75" customHeight="1" x14ac:dyDescent="0.25">
      <c r="A71" s="71" t="s">
        <v>337</v>
      </c>
      <c r="B71" s="74" t="s">
        <v>14</v>
      </c>
      <c r="C71" s="66" t="s">
        <v>329</v>
      </c>
      <c r="D71" s="66" t="s">
        <v>330</v>
      </c>
      <c r="E71" s="103" t="s">
        <v>206</v>
      </c>
      <c r="F71" s="67">
        <v>45910</v>
      </c>
      <c r="G71" s="101">
        <v>1692000</v>
      </c>
      <c r="H71" s="101"/>
      <c r="I71" s="101">
        <v>1692</v>
      </c>
      <c r="J71" s="101"/>
      <c r="K71" s="101">
        <v>1692</v>
      </c>
      <c r="L71" s="53"/>
    </row>
    <row r="72" spans="1:13" x14ac:dyDescent="0.25">
      <c r="A72" s="152" t="s">
        <v>296</v>
      </c>
      <c r="B72" s="153"/>
      <c r="C72" s="153"/>
      <c r="D72" s="153"/>
      <c r="E72" s="153"/>
      <c r="F72" s="153"/>
      <c r="G72" s="153"/>
      <c r="H72" s="153"/>
      <c r="I72" s="91">
        <f>SUM(I7:I71)</f>
        <v>37736.473999999987</v>
      </c>
      <c r="J72" s="91">
        <f t="shared" ref="J72" si="1">SUM(J6:J71)</f>
        <v>0</v>
      </c>
      <c r="K72" s="91">
        <f>SUM(K6:K71)</f>
        <v>37736.459999999992</v>
      </c>
      <c r="L72" s="92"/>
      <c r="M72" s="92"/>
    </row>
    <row r="73" spans="1:13" x14ac:dyDescent="0.25">
      <c r="L73" s="93"/>
      <c r="M73" s="93"/>
    </row>
  </sheetData>
  <mergeCells count="81">
    <mergeCell ref="A72:H72"/>
    <mergeCell ref="B6:E6"/>
    <mergeCell ref="B29:E29"/>
    <mergeCell ref="B34:E34"/>
    <mergeCell ref="B40:E40"/>
    <mergeCell ref="B47:E47"/>
    <mergeCell ref="B15:B16"/>
    <mergeCell ref="E54:E56"/>
    <mergeCell ref="B54:B56"/>
    <mergeCell ref="A54:A56"/>
    <mergeCell ref="A66:A67"/>
    <mergeCell ref="B66:B67"/>
    <mergeCell ref="E66:E67"/>
    <mergeCell ref="B58:B59"/>
    <mergeCell ref="A58:A59"/>
    <mergeCell ref="E58:E59"/>
    <mergeCell ref="A60:A61"/>
    <mergeCell ref="B60:B61"/>
    <mergeCell ref="E60:E61"/>
    <mergeCell ref="A27:A28"/>
    <mergeCell ref="B27:B28"/>
    <mergeCell ref="E27:E28"/>
    <mergeCell ref="B51:B52"/>
    <mergeCell ref="E51:E52"/>
    <mergeCell ref="B48:B49"/>
    <mergeCell ref="A48:A49"/>
    <mergeCell ref="E48:E49"/>
    <mergeCell ref="A51:A52"/>
    <mergeCell ref="A17:A18"/>
    <mergeCell ref="B17:B18"/>
    <mergeCell ref="E17:E18"/>
    <mergeCell ref="A25:A26"/>
    <mergeCell ref="B25:B26"/>
    <mergeCell ref="E25:E26"/>
    <mergeCell ref="A19:A20"/>
    <mergeCell ref="B19:B20"/>
    <mergeCell ref="E19:E20"/>
    <mergeCell ref="A21:A22"/>
    <mergeCell ref="B21:B22"/>
    <mergeCell ref="E21:E22"/>
    <mergeCell ref="A23:A24"/>
    <mergeCell ref="B23:B24"/>
    <mergeCell ref="E23:E24"/>
    <mergeCell ref="A15:A16"/>
    <mergeCell ref="E15:E16"/>
    <mergeCell ref="A7:A9"/>
    <mergeCell ref="B7:B9"/>
    <mergeCell ref="E7:E9"/>
    <mergeCell ref="A13:A14"/>
    <mergeCell ref="B13:B14"/>
    <mergeCell ref="E13:E14"/>
    <mergeCell ref="A10:A12"/>
    <mergeCell ref="B10:B12"/>
    <mergeCell ref="E10:E12"/>
    <mergeCell ref="C7:C8"/>
    <mergeCell ref="C10:C11"/>
    <mergeCell ref="H7:H8"/>
    <mergeCell ref="I7:I8"/>
    <mergeCell ref="J7:J8"/>
    <mergeCell ref="K7:K8"/>
    <mergeCell ref="D10:D11"/>
    <mergeCell ref="I10:I11"/>
    <mergeCell ref="J10:J11"/>
    <mergeCell ref="K10:K11"/>
    <mergeCell ref="F10:F11"/>
    <mergeCell ref="G10:G11"/>
    <mergeCell ref="H10:H11"/>
    <mergeCell ref="D7:D8"/>
    <mergeCell ref="F7:F8"/>
    <mergeCell ref="G7:G8"/>
    <mergeCell ref="A1:K1"/>
    <mergeCell ref="C2:H2"/>
    <mergeCell ref="A3:A4"/>
    <mergeCell ref="B3:B4"/>
    <mergeCell ref="C3:C4"/>
    <mergeCell ref="D3:D4"/>
    <mergeCell ref="E3:E4"/>
    <mergeCell ref="F3:F4"/>
    <mergeCell ref="G3:G4"/>
    <mergeCell ref="H3:H4"/>
    <mergeCell ref="I3:K3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1" manualBreakCount="1">
    <brk id="28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Безопасность</vt:lpstr>
      <vt:lpstr>приложение 2</vt:lpstr>
      <vt:lpstr>приложение 2 (2)</vt:lpstr>
      <vt:lpstr>Безопасность!Заголовки_для_печати</vt:lpstr>
      <vt:lpstr>Безопасность!Область_печати</vt:lpstr>
      <vt:lpstr>'приложение 2'!Область_печати</vt:lpstr>
      <vt:lpstr>'приложение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2025-11-01T12:16:33Z</dcterms:modified>
</cp:coreProperties>
</file>